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LarrotS\Auditoría Interna 2021\"/>
    </mc:Choice>
  </mc:AlternateContent>
  <xr:revisionPtr revIDLastSave="0" documentId="13_ncr:1_{BA57AA1C-A85B-4F11-8E6C-3AE74E725946}" xr6:coauthVersionLast="36" xr6:coauthVersionMax="36" xr10:uidLastSave="{00000000-0000-0000-0000-000000000000}"/>
  <bookViews>
    <workbookView xWindow="0" yWindow="0" windowWidth="28800" windowHeight="11625" firstSheet="9" activeTab="15"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er Trimestre" sheetId="22"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2" l="1"/>
  <c r="M55" i="22"/>
  <c r="L55" i="22"/>
  <c r="K55" i="22"/>
  <c r="J55" i="22"/>
  <c r="I55" i="22"/>
  <c r="H55" i="22"/>
  <c r="G55" i="22"/>
  <c r="F55" i="22"/>
  <c r="E55" i="22"/>
  <c r="D55" i="22"/>
  <c r="C55" i="22"/>
  <c r="B55" i="22"/>
  <c r="A55" i="22"/>
  <c r="N50" i="22"/>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M49" i="1" l="1"/>
  <c r="L49" i="1"/>
  <c r="M44" i="1"/>
  <c r="L44" i="1"/>
  <c r="M39" i="1"/>
  <c r="L39" i="1"/>
  <c r="M34" i="1"/>
  <c r="L34" i="1"/>
  <c r="M29" i="1"/>
  <c r="L29" i="1"/>
  <c r="M24" i="1"/>
  <c r="L24" i="1"/>
  <c r="M19" i="1"/>
  <c r="L19" i="1"/>
  <c r="M15" i="1"/>
  <c r="L15" i="1"/>
  <c r="M10" i="1"/>
  <c r="L10" i="1"/>
  <c r="B55" i="20" l="1"/>
  <c r="B50" i="20"/>
  <c r="B45" i="20"/>
  <c r="B40" i="20"/>
  <c r="B35" i="20"/>
  <c r="B30" i="20"/>
  <c r="B25" i="20"/>
  <c r="B20" i="20"/>
  <c r="B15" i="20"/>
  <c r="B10" i="20"/>
  <c r="B55" i="17"/>
  <c r="B50" i="17"/>
  <c r="B45" i="17"/>
  <c r="B40" i="17"/>
  <c r="B35" i="17"/>
  <c r="B30" i="17"/>
  <c r="B25" i="17"/>
  <c r="B20" i="17"/>
  <c r="B15" i="17"/>
  <c r="B10" i="17"/>
  <c r="B55" i="18"/>
  <c r="B50" i="18"/>
  <c r="B45" i="18"/>
  <c r="B40" i="18"/>
  <c r="B35" i="18"/>
  <c r="B30" i="18"/>
  <c r="B25" i="18"/>
  <c r="B20" i="18"/>
  <c r="B15" i="18"/>
  <c r="B10" i="18"/>
  <c r="I55" i="18"/>
  <c r="I50" i="20"/>
  <c r="I40" i="20"/>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55" i="20"/>
  <c r="I45" i="18"/>
  <c r="I45" i="20"/>
  <c r="I30" i="20"/>
  <c r="I30" i="18"/>
  <c r="I25" i="18"/>
  <c r="I20" i="20"/>
  <c r="I15" i="18"/>
  <c r="I34" i="1"/>
  <c r="T53" i="1"/>
  <c r="Q53" i="1"/>
  <c r="AD53" i="1" s="1"/>
  <c r="AC53" i="1" s="1"/>
  <c r="T52" i="1"/>
  <c r="Q52" i="1"/>
  <c r="T51" i="1"/>
  <c r="Q51" i="1"/>
  <c r="AD51" i="1" s="1"/>
  <c r="T50" i="1"/>
  <c r="Q50" i="1"/>
  <c r="AD50" i="1" s="1"/>
  <c r="T49" i="1"/>
  <c r="Q49" i="1"/>
  <c r="AD49" i="1" s="1"/>
  <c r="I55" i="17"/>
  <c r="J49" i="1"/>
  <c r="Z49" i="1" s="1"/>
  <c r="I49" i="1"/>
  <c r="T48" i="1"/>
  <c r="Q48" i="1"/>
  <c r="AD48" i="1" s="1"/>
  <c r="AC48" i="1" s="1"/>
  <c r="T47" i="1"/>
  <c r="Q47" i="1"/>
  <c r="AD47" i="1" s="1"/>
  <c r="T46" i="1"/>
  <c r="Q46" i="1"/>
  <c r="X46" i="1" s="1"/>
  <c r="T45" i="1"/>
  <c r="Q45" i="1"/>
  <c r="X45" i="1" s="1"/>
  <c r="T44" i="1"/>
  <c r="Q44" i="1"/>
  <c r="X44" i="1" s="1"/>
  <c r="I50" i="17"/>
  <c r="J44" i="1"/>
  <c r="Z46" i="1" s="1"/>
  <c r="Y46" i="1" s="1"/>
  <c r="I44" i="1"/>
  <c r="T43" i="1"/>
  <c r="Q43" i="1"/>
  <c r="X43" i="1" s="1"/>
  <c r="T42" i="1"/>
  <c r="Q42" i="1"/>
  <c r="T41" i="1"/>
  <c r="Q41" i="1"/>
  <c r="AD41" i="1" s="1"/>
  <c r="Z40" i="1"/>
  <c r="Y40" i="1" s="1"/>
  <c r="T40" i="1"/>
  <c r="Q40" i="1"/>
  <c r="T39" i="1"/>
  <c r="Q39" i="1"/>
  <c r="X39" i="1" s="1"/>
  <c r="I45" i="17"/>
  <c r="J39" i="1"/>
  <c r="Z41" i="1" s="1"/>
  <c r="Y41" i="1" s="1"/>
  <c r="I39" i="1"/>
  <c r="T38" i="1"/>
  <c r="Q38" i="1"/>
  <c r="T37" i="1"/>
  <c r="Q37" i="1"/>
  <c r="T36" i="1"/>
  <c r="Q36" i="1"/>
  <c r="T35" i="1"/>
  <c r="Q35" i="1"/>
  <c r="AD35" i="1" s="1"/>
  <c r="T34" i="1"/>
  <c r="Q34" i="1"/>
  <c r="I40" i="17"/>
  <c r="J34"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20"/>
  <c r="H40" i="17"/>
  <c r="H40" i="18"/>
  <c r="H40" i="20"/>
  <c r="N44" i="1"/>
  <c r="J50" i="17" s="1"/>
  <c r="H50" i="18"/>
  <c r="H50" i="20"/>
  <c r="AD44" i="1"/>
  <c r="AC44" i="1" s="1"/>
  <c r="X48" i="1"/>
  <c r="AD34" i="1"/>
  <c r="AC34" i="1" s="1"/>
  <c r="H55" i="17"/>
  <c r="H55" i="18"/>
  <c r="H55" i="20"/>
  <c r="AD52" i="1"/>
  <c r="AC52" i="1" s="1"/>
  <c r="AC50" i="1"/>
  <c r="AD46" i="1"/>
  <c r="AC46" i="1" s="1"/>
  <c r="AD45" i="1"/>
  <c r="AC45" i="1" s="1"/>
  <c r="X52" i="1"/>
  <c r="X51" i="1"/>
  <c r="X50" i="1"/>
  <c r="X49" i="1"/>
  <c r="X53" i="1"/>
  <c r="X47" i="1"/>
  <c r="AD40" i="1"/>
  <c r="AC40" i="1" s="1"/>
  <c r="AD42" i="1"/>
  <c r="AC42" i="1" s="1"/>
  <c r="AD39" i="1"/>
  <c r="AD43" i="1"/>
  <c r="AC43" i="1" s="1"/>
  <c r="AD38" i="1"/>
  <c r="AC38" i="1" s="1"/>
  <c r="AD37" i="1"/>
  <c r="AC37" i="1" s="1"/>
  <c r="AD36" i="1"/>
  <c r="AC36" i="1" s="1"/>
  <c r="X42" i="1"/>
  <c r="X41" i="1"/>
  <c r="X40" i="1"/>
  <c r="X38" i="1"/>
  <c r="X37" i="1"/>
  <c r="X35" i="1"/>
  <c r="X36" i="1"/>
  <c r="AC35" i="1"/>
  <c r="X34" i="1"/>
  <c r="Z34" i="1"/>
  <c r="Y34" i="1" s="1"/>
  <c r="N39" i="1"/>
  <c r="H45" i="17"/>
  <c r="Y49" i="1"/>
  <c r="Z53" i="1"/>
  <c r="Y53" i="1" s="1"/>
  <c r="N49" i="1"/>
  <c r="Z51" i="1"/>
  <c r="Y51" i="1" s="1"/>
  <c r="AC51" i="1"/>
  <c r="Z52" i="1"/>
  <c r="Y52" i="1" s="1"/>
  <c r="Z50" i="1"/>
  <c r="Y50" i="1" s="1"/>
  <c r="Z45" i="1"/>
  <c r="Y45" i="1" s="1"/>
  <c r="AC47" i="1"/>
  <c r="Z44" i="1"/>
  <c r="Z48" i="1"/>
  <c r="Y48" i="1" s="1"/>
  <c r="Z47" i="1"/>
  <c r="Y47" i="1" s="1"/>
  <c r="H50" i="17"/>
  <c r="AC41" i="1"/>
  <c r="Z39" i="1"/>
  <c r="Z43" i="1"/>
  <c r="Y43" i="1" s="1"/>
  <c r="Z42" i="1"/>
  <c r="Y42" i="1" s="1"/>
  <c r="N34" i="1"/>
  <c r="Z36" i="1"/>
  <c r="Y36" i="1" s="1"/>
  <c r="Z35" i="1"/>
  <c r="Y35" i="1" s="1"/>
  <c r="Z38" i="1"/>
  <c r="Y38" i="1" s="1"/>
  <c r="Z37" i="1"/>
  <c r="Y37" i="1" s="1"/>
  <c r="J50" i="18" l="1"/>
  <c r="J50" i="20"/>
  <c r="J55" i="17"/>
  <c r="J55" i="18"/>
  <c r="J55" i="20"/>
  <c r="J45" i="17"/>
  <c r="J45" i="20"/>
  <c r="J45" i="18"/>
  <c r="J40" i="17"/>
  <c r="J40" i="20"/>
  <c r="J40" i="18"/>
  <c r="AB49" i="1"/>
  <c r="AA49" i="1" s="1"/>
  <c r="AF49" i="1"/>
  <c r="AE49" i="1" s="1"/>
  <c r="AC49" i="1"/>
  <c r="AF44" i="1"/>
  <c r="AE44" i="1" s="1"/>
  <c r="Y44" i="1"/>
  <c r="AB44" i="1"/>
  <c r="AA44" i="1" s="1"/>
  <c r="AB39" i="1"/>
  <c r="AA39" i="1" s="1"/>
  <c r="Y39" i="1"/>
  <c r="AC39" i="1"/>
  <c r="AF39" i="1"/>
  <c r="AE39" i="1" s="1"/>
  <c r="AF34" i="1"/>
  <c r="AE34" i="1" s="1"/>
  <c r="AB34" i="1"/>
  <c r="AA34" i="1" s="1"/>
  <c r="K40" i="18" l="1"/>
  <c r="K40" i="20"/>
  <c r="K55" i="17"/>
  <c r="K55" i="20"/>
  <c r="K55" i="18"/>
  <c r="K50" i="18"/>
  <c r="K50" i="20"/>
  <c r="K45" i="18"/>
  <c r="K45" i="20"/>
  <c r="L55" i="17"/>
  <c r="L55" i="18"/>
  <c r="L55" i="20"/>
  <c r="L50" i="17"/>
  <c r="L50" i="20"/>
  <c r="L50" i="18"/>
  <c r="L45" i="17"/>
  <c r="L45" i="18"/>
  <c r="L45" i="20"/>
  <c r="L40" i="17"/>
  <c r="L40" i="20"/>
  <c r="L40" i="18"/>
  <c r="AG49" i="1"/>
  <c r="AG44" i="1"/>
  <c r="K50" i="17"/>
  <c r="K45" i="17"/>
  <c r="AG39" i="1"/>
  <c r="K40" i="17"/>
  <c r="AG34" i="1"/>
  <c r="M55" i="17" l="1"/>
  <c r="M55" i="18"/>
  <c r="M55" i="20"/>
  <c r="M50" i="17"/>
  <c r="M50" i="18"/>
  <c r="M50" i="20"/>
  <c r="M45" i="17"/>
  <c r="M45" i="18"/>
  <c r="M45" i="20"/>
  <c r="M40" i="17"/>
  <c r="M40" i="20"/>
  <c r="M40" i="18"/>
  <c r="H35" i="20" l="1"/>
  <c r="H35" i="18"/>
  <c r="H35" i="17"/>
  <c r="I10" i="17"/>
  <c r="I10" i="18"/>
  <c r="I10" i="20"/>
  <c r="I35" i="18"/>
  <c r="I35" i="20"/>
  <c r="I35" i="17"/>
  <c r="T33" i="1"/>
  <c r="Q33" i="1"/>
  <c r="T32" i="1"/>
  <c r="Q32" i="1"/>
  <c r="T31" i="1"/>
  <c r="Q31" i="1"/>
  <c r="T30" i="1"/>
  <c r="Q30" i="1"/>
  <c r="T29" i="1"/>
  <c r="Q29" i="1"/>
  <c r="J29" i="1"/>
  <c r="I29" i="1"/>
  <c r="AD32" i="1" l="1"/>
  <c r="AC32" i="1" s="1"/>
  <c r="H30" i="20"/>
  <c r="H30" i="18"/>
  <c r="H30" i="17"/>
  <c r="J35" i="20"/>
  <c r="J35" i="18"/>
  <c r="J35" i="17"/>
  <c r="Z33" i="1"/>
  <c r="Y33" i="1" s="1"/>
  <c r="AD31" i="1"/>
  <c r="AC31" i="1" s="1"/>
  <c r="AD30" i="1"/>
  <c r="AC30" i="1" s="1"/>
  <c r="AD33" i="1"/>
  <c r="AC33" i="1" s="1"/>
  <c r="N29" i="1"/>
  <c r="AD29" i="1"/>
  <c r="X32" i="1"/>
  <c r="Z30" i="1"/>
  <c r="Y30" i="1" s="1"/>
  <c r="X30" i="1"/>
  <c r="X31" i="1"/>
  <c r="Z32" i="1"/>
  <c r="Y32" i="1" s="1"/>
  <c r="Z31" i="1"/>
  <c r="Y31" i="1" s="1"/>
  <c r="X29" i="1"/>
  <c r="X33" i="1"/>
  <c r="Z29" i="1"/>
  <c r="K35" i="18" l="1"/>
  <c r="K35" i="20"/>
  <c r="K35" i="17"/>
  <c r="J30" i="18"/>
  <c r="J30" i="20"/>
  <c r="J30" i="17"/>
  <c r="L35" i="18"/>
  <c r="L35" i="20"/>
  <c r="L35" i="17"/>
  <c r="AF29" i="1"/>
  <c r="AE29" i="1" s="1"/>
  <c r="AC29" i="1"/>
  <c r="AB29" i="1"/>
  <c r="AA29" i="1" s="1"/>
  <c r="Y29" i="1"/>
  <c r="K30" i="20" l="1"/>
  <c r="K30" i="18"/>
  <c r="K30" i="17"/>
  <c r="L30" i="20"/>
  <c r="L30" i="18"/>
  <c r="L30" i="17"/>
  <c r="M35" i="17"/>
  <c r="M35" i="20"/>
  <c r="M35" i="18"/>
  <c r="AG29" i="1"/>
  <c r="M30" i="17" l="1"/>
  <c r="M30" i="20"/>
  <c r="M30" i="18"/>
  <c r="T28" i="1"/>
  <c r="Q28" i="1"/>
  <c r="T27" i="1"/>
  <c r="Q27" i="1"/>
  <c r="T26" i="1"/>
  <c r="Q26" i="1"/>
  <c r="T25" i="1"/>
  <c r="Q25" i="1"/>
  <c r="T24" i="1"/>
  <c r="Q24" i="1"/>
  <c r="J24" i="1"/>
  <c r="I24" i="1"/>
  <c r="X26" i="1" l="1"/>
  <c r="Z28" i="1"/>
  <c r="Y28" i="1" s="1"/>
  <c r="X27" i="1"/>
  <c r="H25" i="18"/>
  <c r="H25" i="20"/>
  <c r="H25" i="17"/>
  <c r="X25" i="1"/>
  <c r="X24" i="1"/>
  <c r="X28" i="1"/>
  <c r="AD25" i="1"/>
  <c r="AC25" i="1" s="1"/>
  <c r="AD27" i="1"/>
  <c r="AC27" i="1" s="1"/>
  <c r="AD26" i="1"/>
  <c r="AD28" i="1"/>
  <c r="AC28" i="1" s="1"/>
  <c r="AD24" i="1"/>
  <c r="AC24" i="1" s="1"/>
  <c r="Z26" i="1"/>
  <c r="Y26" i="1" s="1"/>
  <c r="Z24" i="1"/>
  <c r="Y24" i="1" s="1"/>
  <c r="N24" i="1"/>
  <c r="Z27" i="1"/>
  <c r="Y27" i="1" s="1"/>
  <c r="Z25" i="1"/>
  <c r="Y25" i="1" s="1"/>
  <c r="J25" i="20" l="1"/>
  <c r="J25" i="18"/>
  <c r="J25" i="17"/>
  <c r="AF24" i="1"/>
  <c r="AE24" i="1" s="1"/>
  <c r="AC26" i="1"/>
  <c r="AB24" i="1"/>
  <c r="AA24" i="1" s="1"/>
  <c r="K25" i="17" l="1"/>
  <c r="K25" i="18"/>
  <c r="K25" i="20"/>
  <c r="L25" i="18"/>
  <c r="L25" i="20"/>
  <c r="L25" i="17"/>
  <c r="AG24" i="1"/>
  <c r="M25" i="17" l="1"/>
  <c r="M25" i="20"/>
  <c r="M25" i="18"/>
  <c r="T23" i="1"/>
  <c r="Q23" i="1"/>
  <c r="T22" i="1"/>
  <c r="Q22" i="1"/>
  <c r="T21" i="1"/>
  <c r="Q21" i="1"/>
  <c r="T20" i="1"/>
  <c r="Q20" i="1"/>
  <c r="T19" i="1"/>
  <c r="Q19" i="1"/>
  <c r="J19" i="1"/>
  <c r="I19" i="1"/>
  <c r="T18" i="1"/>
  <c r="Q18" i="1"/>
  <c r="T17" i="1"/>
  <c r="Q17" i="1"/>
  <c r="T16" i="1"/>
  <c r="Q16" i="1"/>
  <c r="T15" i="1"/>
  <c r="Q15" i="1"/>
  <c r="J15" i="1"/>
  <c r="I15" i="1"/>
  <c r="H15" i="18" l="1"/>
  <c r="H15" i="20"/>
  <c r="H15" i="17"/>
  <c r="H20" i="20"/>
  <c r="H20" i="18"/>
  <c r="H20" i="17"/>
  <c r="Z20" i="1"/>
  <c r="Y20" i="1" s="1"/>
  <c r="X19" i="1"/>
  <c r="X22" i="1"/>
  <c r="X20" i="1"/>
  <c r="X21" i="1"/>
  <c r="X23" i="1"/>
  <c r="Z15" i="1"/>
  <c r="Y15" i="1" s="1"/>
  <c r="X15" i="1"/>
  <c r="X17" i="1"/>
  <c r="X18" i="1"/>
  <c r="X16" i="1"/>
  <c r="N15" i="1"/>
  <c r="AD18" i="1"/>
  <c r="AD15" i="1"/>
  <c r="AD17" i="1"/>
  <c r="AD16" i="1"/>
  <c r="AD20" i="1"/>
  <c r="AD19" i="1"/>
  <c r="AD21" i="1"/>
  <c r="AD23" i="1"/>
  <c r="AD22" i="1"/>
  <c r="N19" i="1"/>
  <c r="Z19" i="1"/>
  <c r="Y19" i="1" s="1"/>
  <c r="Z21" i="1"/>
  <c r="Y21" i="1" s="1"/>
  <c r="Z23" i="1"/>
  <c r="Y23" i="1" s="1"/>
  <c r="Z22" i="1"/>
  <c r="Y22" i="1" s="1"/>
  <c r="Z16" i="1"/>
  <c r="Y16" i="1" s="1"/>
  <c r="Z17" i="1"/>
  <c r="Y17" i="1" s="1"/>
  <c r="Z18" i="1"/>
  <c r="Y18" i="1" s="1"/>
  <c r="J20" i="18" l="1"/>
  <c r="J20" i="20"/>
  <c r="J20" i="17"/>
  <c r="J15" i="20"/>
  <c r="J15" i="18"/>
  <c r="J15" i="17"/>
  <c r="AB19" i="1"/>
  <c r="AA19" i="1" s="1"/>
  <c r="AB15" i="1"/>
  <c r="AA15" i="1" s="1"/>
  <c r="K15" i="17" l="1"/>
  <c r="K15" i="20"/>
  <c r="K15" i="18"/>
  <c r="K20" i="20"/>
  <c r="K20" i="18"/>
  <c r="K20" i="17"/>
  <c r="T14" i="1"/>
  <c r="Q14" i="1"/>
  <c r="T13" i="1"/>
  <c r="Q13" i="1"/>
  <c r="T12" i="1"/>
  <c r="Q12" i="1"/>
  <c r="AC22" i="1" l="1"/>
  <c r="AC20" i="1"/>
  <c r="AC21" i="1"/>
  <c r="AC23" i="1"/>
  <c r="AC18" i="1"/>
  <c r="AC16" i="1"/>
  <c r="AC17" i="1"/>
  <c r="AD12" i="1"/>
  <c r="AC12" i="1" s="1"/>
  <c r="AD13" i="1"/>
  <c r="AC13" i="1" s="1"/>
  <c r="AD14" i="1"/>
  <c r="AC14" i="1" s="1"/>
  <c r="Q11" i="1"/>
  <c r="T11" i="1"/>
  <c r="T10" i="1"/>
  <c r="AF19" i="1" l="1"/>
  <c r="AE19" i="1" s="1"/>
  <c r="AC19" i="1"/>
  <c r="AF15" i="1"/>
  <c r="AE15" i="1" s="1"/>
  <c r="AC15" i="1"/>
  <c r="AD11" i="1"/>
  <c r="Q10" i="1"/>
  <c r="AD10" i="1" s="1"/>
  <c r="J10" i="1"/>
  <c r="X10" i="1" l="1"/>
  <c r="AG15" i="1"/>
  <c r="L15" i="20"/>
  <c r="L15" i="18"/>
  <c r="L15" i="17"/>
  <c r="AG19" i="1"/>
  <c r="L20" i="18"/>
  <c r="L20" i="20"/>
  <c r="L20" i="17"/>
  <c r="AC11" i="1"/>
  <c r="Z14" i="1"/>
  <c r="Z11" i="1"/>
  <c r="Z10" i="1"/>
  <c r="Y10" i="1" s="1"/>
  <c r="Z12" i="1"/>
  <c r="Z13" i="1"/>
  <c r="X13" i="1"/>
  <c r="X12" i="1"/>
  <c r="X14" i="1"/>
  <c r="AC10" i="1"/>
  <c r="X11" i="1"/>
  <c r="I10" i="1"/>
  <c r="M20" i="17" l="1"/>
  <c r="M20" i="18"/>
  <c r="M20" i="20"/>
  <c r="N10" i="1"/>
  <c r="J10" i="18" s="1"/>
  <c r="H10" i="18"/>
  <c r="H10" i="20"/>
  <c r="H10" i="17"/>
  <c r="M15" i="17"/>
  <c r="M15" i="20"/>
  <c r="M15" i="18"/>
  <c r="AF10" i="1"/>
  <c r="AE10" i="1" s="1"/>
  <c r="Y13" i="1"/>
  <c r="Y12" i="1"/>
  <c r="Y11" i="1"/>
  <c r="Y14" i="1"/>
  <c r="AB10" i="1"/>
  <c r="AA10" i="1" s="1"/>
  <c r="B249" i="6" a="1"/>
  <c r="B249" i="6" s="1"/>
  <c r="G238" i="6" s="1"/>
  <c r="K10" i="17" l="1"/>
  <c r="K10" i="18"/>
  <c r="K10" i="20"/>
  <c r="J10" i="20"/>
  <c r="J10" i="17"/>
  <c r="L10" i="17"/>
  <c r="L10" i="20"/>
  <c r="L10" i="18"/>
  <c r="AG10" i="1"/>
  <c r="M10" i="17" l="1"/>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<sst xmlns="http://schemas.openxmlformats.org/spreadsheetml/2006/main" count="2635" uniqueCount="559">
  <si>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</si>
  <si>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</si>
  <si>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</si>
  <si>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</si>
  <si>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</si>
  <si>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</si>
  <si>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</si>
  <si>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</si>
  <si>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</si>
  <si>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</si>
  <si>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</si>
  <si>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</si>
  <si>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</si>
  <si>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</si>
  <si>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</si>
  <si>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</si>
  <si>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</si>
  <si>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</si>
  <si>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</si>
  <si>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</si>
  <si>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</si>
  <si>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</si>
  <si>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</si>
  <si>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</si>
  <si>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</si>
  <si>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</si>
  <si>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</si>
  <si>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</si>
  <si>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</si>
  <si>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</si>
  <si>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</si>
  <si>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</si>
  <si>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</si>
  <si>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</si>
  <si>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</si>
  <si>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</si>
  <si>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</si>
  <si>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</si>
  <si>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</si>
  <si>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</si>
  <si>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</si>
  <si>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</si>
  <si>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</si>
  <si>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</si>
  <si>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</si>
  <si>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</si>
  <si>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</si>
  <si>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</si>
  <si>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</si>
  <si>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</si>
  <si>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</si>
  <si>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</si>
  <si>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</si>
  <si>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</si>
  <si>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</si>
  <si>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</si>
  <si>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</si>
  <si>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</si>
  <si>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</si>
  <si>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</si>
  <si>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</si>
  <si>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</si>
  <si>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</si>
  <si>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</si>
  <si>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</si>
  <si>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</si>
  <si>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</si>
  <si>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</si>
  <si>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</si>
  <si>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</si>
  <si>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</si>
  <si>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</si>
  <si>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</si>
  <si>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</si>
  <si>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</si>
  <si>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</si>
  <si>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</si>
  <si>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</si>
  <si>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</si>
  <si>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</si>
  <si>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</si>
  <si>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</si>
  <si>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</si>
  <si>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</si>
  <si>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</si>
  <si>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</si>
  <si>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</si>
  <si>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</si>
  <si>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</si>
  <si>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</si>
  <si>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</si>
  <si>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</si>
  <si>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</si>
  <si>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</si>
  <si>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</si>
  <si>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</si>
  <si>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</si>
  <si>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</si>
  <si>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</si>
  <si>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</si>
  <si>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</si>
  <si>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</si>
  <si>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</si>
  <si>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</si>
  <si>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</si>
  <si>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</si>
  <si>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</si>
  <si>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</si>
  <si>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</si>
  <si>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</si>
  <si>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</si>
  <si>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</si>
  <si>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</si>
  <si>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</si>
  <si>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</si>
  <si>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</si>
  <si>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</si>
  <si>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</si>
  <si>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</si>
  <si>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</si>
  <si>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</si>
  <si>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</si>
  <si>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</si>
  <si>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</si>
  <si>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</si>
  <si>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</si>
  <si>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</si>
  <si>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</si>
  <si>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</si>
  <si>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</si>
  <si>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</si>
  <si>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</si>
  <si>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</si>
  <si>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</si>
  <si>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</si>
  <si>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</si>
  <si>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</si>
  <si>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</si>
  <si>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</si>
  <si>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</si>
  <si>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</si>
  <si>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</si>
  <si>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</si>
  <si>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</si>
  <si>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</si>
  <si>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</si>
  <si>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</si>
  <si>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</si>
  <si>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</si>
  <si>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</si>
  <si>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</si>
  <si>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</si>
  <si>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</si>
  <si>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</si>
  <si>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</si>
  <si>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</si>
  <si>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</si>
  <si>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</si>
  <si>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</si>
  <si>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</si>
  <si>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</si>
  <si>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</si>
  <si>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</si>
  <si>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</si>
  <si>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</si>
  <si>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</si>
  <si>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</si>
  <si>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</si>
  <si>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</si>
  <si>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</si>
  <si>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</si>
  <si>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</si>
  <si>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</si>
  <si>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</si>
  <si>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</si>
  <si>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</si>
  <si>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</si>
  <si>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</si>
  <si>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</si>
  <si>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</si>
  <si>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</si>
  <si>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</si>
  <si>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</si>
  <si>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</si>
  <si>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</si>
  <si>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</si>
  <si>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</si>
  <si>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</si>
  <si>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</si>
  <si>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</si>
  <si>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</si>
  <si>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</si>
  <si>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</si>
  <si>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</si>
  <si>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</si>
  <si>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</si>
  <si>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</si>
  <si>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</si>
  <si>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</si>
  <si>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</si>
  <si>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</si>
  <si>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</si>
  <si>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</si>
  <si>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</si>
  <si>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</si>
  <si>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</si>
  <si>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</si>
  <si>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</si>
  <si>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</si>
  <si>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</si>
  <si>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</si>
  <si>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</si>
  <si>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</si>
  <si>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</si>
  <si>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</si>
  <si>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</si>
  <si>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</si>
  <si>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</si>
  <si>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</si>
  <si>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</si>
  <si>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</si>
  <si>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</si>
  <si>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</si>
  <si>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</si>
  <si>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</si>
  <si>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</si>
  <si>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</si>
  <si>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</si>
  <si>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</si>
  <si>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</si>
  <si>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</si>
  <si>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</si>
  <si>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</si>
  <si>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</si>
  <si>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</si>
  <si>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</si>
  <si>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</si>
  <si>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</si>
  <si>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</si>
  <si>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</si>
  <si>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</si>
  <si>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</si>
  <si>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</si>
  <si>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</si>
  <si>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</si>
  <si>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</si>
  <si>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</si>
  <si>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</si>
  <si>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</si>
  <si>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</si>
  <si>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</si>
  <si>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</si>
  <si>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</si>
  <si>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</si>
  <si>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</si>
  <si>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</si>
  <si>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</si>
  <si>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</si>
  <si>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</si>
  <si>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</si>
  <si>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</si>
  <si>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</si>
  <si>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</si>
  <si>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</si>
  <si>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</si>
  <si>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</si>
  <si>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</si>
  <si>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</si>
  <si>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</si>
  <si>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</si>
  <si>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</si>
  <si>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</si>
  <si>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</si>
  <si>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</si>
  <si>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</si>
  <si>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</si>
  <si>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</si>
  <si>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</si>
  <si>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</si>
  <si>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</si>
  <si>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</si>
  <si>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</si>
  <si>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</si>
  <si>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</si>
  <si>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</si>
  <si>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</si>
  <si>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</si>
  <si>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</si>
  <si>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</si>
  <si>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</si>
  <si>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</si>
  <si>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</si>
  <si>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</si>
  <si>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</si>
  <si>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</si>
  <si>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</si>
  <si>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</si>
  <si>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</si>
  <si>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</si>
  <si>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</si>
  <si>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</si>
  <si>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</si>
  <si>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</si>
  <si>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</si>
  <si>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</si>
  <si>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</si>
  <si>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</si>
  <si>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</si>
  <si>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</si>
  <si>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</si>
  <si>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</si>
  <si>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</si>
  <si>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</si>
  <si>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</si>
  <si>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</si>
  <si>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</si>
  <si>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</si>
  <si>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</si>
  <si>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</si>
  <si>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</si>
  <si>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</si>
  <si>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</si>
  <si>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</si>
  <si>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</si>
  <si>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</si>
  <si>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</si>
  <si>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</si>
  <si>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</si>
  <si>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</si>
  <si>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</si>
  <si>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</si>
  <si>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</si>
  <si>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</si>
  <si>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</si>
  <si>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</si>
  <si>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</si>
  <si>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Ambientales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</si>
  <si>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</si>
  <si>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</si>
  <si>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</si>
  <si>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Inconciencia ambiental en el sector público y las empresas, así como desconocimiento de la necesidad de reducir los impactos ambientales.</t>
  </si>
  <si>
    <t xml:space="preserve">FORTALEZAS (Factores específicos) </t>
  </si>
  <si>
    <t>Proceso
( capacidad, diseño, ejecución, proveedores, entradas, salidas,
gestión del conocimiento)</t>
  </si>
  <si>
    <t>Infraestructura física ( suficiencia, comodidad)</t>
  </si>
  <si>
    <t>Mayor accesibilidad a las acciónes de sensibilización y capacitaciones del Sistema de Gestión Ambiental</t>
  </si>
  <si>
    <t>Formación de Auditores en la Norma NTC ISO 14001:2015 y en la Norma Técnica de la Rama Judicial NTC 6256 :2018</t>
  </si>
  <si>
    <t>Limitación en la separación de residuos según el nuevo código de colores durante las actividades desarrollada en casa.</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</si>
  <si>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</si>
  <si>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</si>
  <si>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</si>
  <si>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</si>
  <si>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</si>
  <si>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</si>
  <si>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</si>
  <si>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</si>
  <si>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</si>
  <si>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</si>
  <si>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</si>
  <si>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</si>
  <si>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</si>
  <si>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</si>
  <si>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</si>
  <si>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</si>
  <si>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</si>
  <si>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</si>
  <si>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</si>
  <si>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</si>
  <si>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</si>
  <si>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</si>
  <si>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</si>
  <si>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</si>
  <si>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</si>
  <si>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</si>
  <si>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</si>
  <si>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</si>
  <si>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</si>
  <si>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</si>
  <si>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</si>
  <si>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</si>
  <si>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</si>
  <si>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</si>
  <si>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</si>
  <si>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</si>
  <si>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</si>
  <si>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4 TRIMESTRE</t>
  </si>
  <si>
    <t>ANÁLISIS DEL RESULTADO FINAL 
2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</si>
  <si>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</si>
  <si>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</si>
  <si>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</si>
  <si>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</si>
  <si>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</si>
  <si>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</si>
  <si>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</si>
  <si>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</si>
  <si>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</si>
  <si>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</si>
  <si>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</si>
  <si>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</si>
  <si>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</si>
  <si>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</si>
  <si>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</si>
  <si>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</si>
  <si>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</si>
  <si>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</si>
  <si>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</si>
  <si>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</si>
  <si>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</si>
  <si>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</si>
  <si>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</si>
  <si>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</si>
  <si>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</si>
  <si>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</si>
  <si>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</si>
  <si>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UNIDAD DE DESARROLLO Y ANÁLISIS ESTADÍSTICO</t>
  </si>
  <si>
    <t>Estrategicos</t>
  </si>
  <si>
    <t>PLANEACIÓN ESTRATÉGICA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</si>
  <si>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</si>
  <si>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 xml:space="preserve">Eliminación del Proceso por reforma a la Justicia.
</t>
  </si>
  <si>
    <t>Expedición de la Ley del Plan Nacional de Desarrollo que contiene el Plan Sectorial de Desarrollo de la Rama Judicial.</t>
  </si>
  <si>
    <t>Nueva legislación que impactan el quehacer normal de las diferentes instancias de la Rama Judicial.</t>
  </si>
  <si>
    <t>Económicos y Financieros</t>
  </si>
  <si>
    <t>Recortes presupuestales de partidas inicialmente apropiadas.</t>
  </si>
  <si>
    <t>Asignación anual de presupuestos de inversión y funcionamiento por parte del Gobierno Nacional.</t>
  </si>
  <si>
    <t>Sociales  y culturales</t>
  </si>
  <si>
    <t>Afectación del orden público</t>
  </si>
  <si>
    <t>Emergencia sanitaria.</t>
  </si>
  <si>
    <t>Actos delictivos cometidos por usuarios del servicio, contratistas y/o autoridades públicas</t>
  </si>
  <si>
    <t>Inseguridad Infórmatica (Hackers, robo de identidad.)</t>
  </si>
  <si>
    <t>Fallas en las plataformas externas para la gestión de los procesos (LifeSize,SICOF, SIIF SECOP II, Ofice 365)</t>
  </si>
  <si>
    <t xml:space="preserve">Implementación de modelos de atención al usuario, a traves de medios o herramientas virtuales </t>
  </si>
  <si>
    <t>Cambios normativos en materia ambiental.</t>
  </si>
  <si>
    <t>Inadecuada disposición final de residuos frente a la legislación ambiental Nacional y Local.</t>
  </si>
  <si>
    <t>Ocurrencia de fenomenos naturales (Inundación, quema de bosques, sismo, vendavales, otros).</t>
  </si>
  <si>
    <t>Legales y reglamentarios</t>
  </si>
  <si>
    <t>Cambios en la normatividad vigente aplicable a la entidad.</t>
  </si>
  <si>
    <t xml:space="preserve"> Actualizacion en las Normas Tecnicas de la ISO.</t>
  </si>
  <si>
    <t>Otros</t>
  </si>
  <si>
    <t>N/A</t>
  </si>
  <si>
    <t>Estratégicos :(direccionamiento estratégico, planeación institucional,
liderazgo, trabajo en equipo)</t>
  </si>
  <si>
    <t>Deficiencia en la oportunidad para entrega de documentos.</t>
  </si>
  <si>
    <t>Trabajo en equipo.</t>
  </si>
  <si>
    <t>Reglamentación definida a través de Acuerdos para la planeación y definición de proyectos de inversión.</t>
  </si>
  <si>
    <t>Aprobación tardia de los proyectos de inversión.</t>
  </si>
  <si>
    <t>Asignación de recursos para actividades específicas para el proceso de planeación.</t>
  </si>
  <si>
    <t>Personal limitado asignado a la división encargada del proceso de planeación estratégica, para atender el volumen de las actividades para la formulación, seguimiento y evaluación del Plan Sectorial de Desarrollo.</t>
  </si>
  <si>
    <t>El personal asignado al proceso es altamente calificado, en formación y experiencia, por encima de los perfiles definidos para los cargos.</t>
  </si>
  <si>
    <t>Mayor exposición al riesgo ocupacional y ambiental durante la ejecución de trabajo en casa, asi como al riesgo de accidentes domésticos.</t>
  </si>
  <si>
    <t xml:space="preserve">Falta de capacitaciones- talleres en temas de planeación estrategica  para los proveedores de la información requerida para el proceso.
</t>
  </si>
  <si>
    <t>El proceso esta reglado por Ley.</t>
  </si>
  <si>
    <t xml:space="preserve">No contar con las herramientas de software y hardware para el desarrollo del proceso y rápida obsolescencia de estos.
</t>
  </si>
  <si>
    <t>Para el proceso se dispone en la sede de equipos de computo, fotocopiadoras, escaner, entre otros.e Implementación de medios virtuales.</t>
  </si>
  <si>
    <t>La reglamentación no esta unificada.</t>
  </si>
  <si>
    <t>Se cuenta con herramientas para correspondencia como SIGOBius y correos electrónicos institucionales.</t>
  </si>
  <si>
    <t>Reducidos espacios para reuniones de trabajo, que brinden las condiciones necesarias para su buen desarrollo.</t>
  </si>
  <si>
    <t>Los servidores judiciales del proceso cuentan con sede para realizar las actividades relacionadas con el proceso, con buena iluminación, aireación, seguridad, etc.</t>
  </si>
  <si>
    <t xml:space="preserve">Falta de equipos de computo y elementos de oficina para el trabajo en casa.
</t>
  </si>
  <si>
    <t>Suministro en sede de  elementos de trabajo básicos para la realización de las actividades rutinarias.</t>
  </si>
  <si>
    <t xml:space="preserve">Deficiencias en la interfaz y alta intermitencia en el acceso a los aplicativos de gestión.
</t>
  </si>
  <si>
    <t>La comunicación interna implementó los canales oficiales como el aplicativo SIGOBius Web, el correo electrónico instituciona y herramientas tecnologícas a través del office 365 para reuniones por teams.</t>
  </si>
  <si>
    <t>Falta de apropiación del Plan de Gestión Ambiental que aplica para la Rama Judicial Acuerdo PSAA14-10160.</t>
  </si>
  <si>
    <t>Compromiso de la Alta Dirección, para la implementación, mantenimiento y fortalecimiento del Sistema de Gestión Ambiental y del Plan de Gestión Ambiental de la Rama Judicial.</t>
  </si>
  <si>
    <t>Disminución significativa en el consumo de servicios públicos por efecto de la reducción del aforo en las sedes administrativas</t>
  </si>
  <si>
    <t>Disminución en el uso de papel, toners y demás elementos de oficina al implementar el uso de medios tecnológicos y el trabajo en casa.</t>
  </si>
  <si>
    <t>Incremento en el consumo de servicios públicos e internet durante las actividades desarrollada en casa.</t>
  </si>
  <si>
    <t>No se cuenta con un adecuado manejo de sustancias químicas,  durante las actividades desarrollada en casa, tal como se define en el Programa de Manejo Seguro de Sustancias Químicas.</t>
  </si>
  <si>
    <t>Elaborar un documento técnico para actualizar el sistema de seguimiento y evaluación institucional de la Rama Judicial.</t>
  </si>
  <si>
    <t>1, 2,7</t>
  </si>
  <si>
    <t>Matriz de Riesgos y Plan de acción</t>
  </si>
  <si>
    <t>Elaborar informes de seguimiento al Plan Sectorial de Desarrollo anualidad 2020 y 1er semestre 2021</t>
  </si>
  <si>
    <t>Plan de accion</t>
  </si>
  <si>
    <t>Consultoría para identificar necesidades de la Rama Judicial para la elaboración del Plan Sectorial de Desarrollo de la Rama Judicial 2023 - 2026</t>
  </si>
  <si>
    <t>1,2,3</t>
  </si>
  <si>
    <t>Elaborar el informe al Congreso correspondiente a la  anualidad 2020</t>
  </si>
  <si>
    <t>Demora</t>
  </si>
  <si>
    <t>Afectación en la calidad de la información y en la toma de decisiones</t>
  </si>
  <si>
    <r>
      <t xml:space="preserve">1. Falta de metodologías que permitan agilizar la formulación y elaboración de los planes sectoriales y planes de acción y operación institucionales, así como de los informes de seguimiento a los mismos.
2.Escaso recurso humano con conocimientos, hábilidades, destrezas y experiencia, en formulación de planes sectoriales y de acción.
3.Falta de entrenamiento del personal encargado en cada unidad de la elaboración del informe de seguimiento a planes y programas.
</t>
    </r>
    <r>
      <rPr>
        <sz val="11"/>
        <rFont val="Calibri"/>
        <family val="2"/>
        <scheme val="minor"/>
      </rPr>
      <t>4. Falta de equipos y herramienta tecnologicas y de comunicaciones para el recaudo, análisis y procesamiento ágil y veraz, de la información.
5. Información suministrada en forma parcial o con errores que requiere ser ajustada por las unidades correspondientes.</t>
    </r>
    <r>
      <rPr>
        <b/>
        <sz val="11"/>
        <rFont val="Calibri"/>
        <family val="2"/>
        <scheme val="minor"/>
      </rPr>
      <t xml:space="preserve">
6. </t>
    </r>
    <r>
      <rPr>
        <sz val="11"/>
        <color theme="1"/>
        <rFont val="Calibri"/>
        <family val="2"/>
        <scheme val="minor"/>
      </rPr>
      <t>Alto volumen de carga laboral.</t>
    </r>
  </si>
  <si>
    <t>Posibilidad de incumplimiento de metas establecidas debido al rezago en la consolidación de información para la formulación, seguimiento y evaluación del Plan Sectorial de Desarrollo y de los planes de acción y operación institucionales.</t>
  </si>
  <si>
    <t>Diseño e implementación de metodologías.</t>
  </si>
  <si>
    <t>Solicitar Capacitación en Planeación Estratégica haciendo énfasis en formulación de planes sectoriales, y de acción, identificación de prioridades, determinación de objetivos e indicadores, seguimiento y evaluación.</t>
  </si>
  <si>
    <t>Adquisición de un software para planeación estratégica.</t>
  </si>
  <si>
    <t>Asesoría y acompañamiento permanente sobre la aplicación de las metodologías de formulación y seguimiento.</t>
  </si>
  <si>
    <t>Desacierto</t>
  </si>
  <si>
    <t>1. Inadecuado ejercicio de planeación, para determinar las prioridades y problemas que se deben atender o satisfacer a través  del Plan Sectorial de Desarrollo.
2. Desconocimiento de normas. 
3. Falta de una metodología adecuada para la formulación estandarizada de planes y programas.
4. Insuficiencia de estudios y/o investigaciones que visualicen las necesidades y/o requerimientos en la Rama Judicial.
5. Falta de capacitación en la formulación de planes y programas.</t>
  </si>
  <si>
    <t>Revisión, ajuste y divulgación periodicamente la normativa relacionada con la planeación estratégica,  con la formulación, seguimiento y evaluación del PSD y de los planes de acción.</t>
  </si>
  <si>
    <t>Analisis del sector justicia.</t>
  </si>
  <si>
    <t>Diseño y divulgación de metodologías para la formulación de planes, programas y proyectos, a ser incorporados en los Planes Sectoriales de Desarrollo de la Rama Judicial.</t>
  </si>
  <si>
    <t>Capacitaciones - talleres en temas de planeación estrategica  para la alta dirección, directores de unidad y servidores judiciales responsables directos del proceso.</t>
  </si>
  <si>
    <t>Posibilidad de afectación de la imagen de la entidad debido a la adopción de metodologías inadecuadas o desactualizadas para la formulación del Plan Sectorial de Desarrollo - PSD.</t>
  </si>
  <si>
    <t>Inconsistencias en la formulación del Plan Sectorial de Desarrollo -PSD.</t>
  </si>
  <si>
    <t>Incumplimiento en la presentación de los informes de seguimiento semestral y anual al Plan Sectorial de Desarrollo -PSD</t>
  </si>
  <si>
    <t>Incumplimiento de la calidad de la información y de los plazos establecidos para el envío de los reportes, por parte de las unidades y dependencias responsables.</t>
  </si>
  <si>
    <t>Posibilidad de incumplimiento  debido a la dependencia de información</t>
  </si>
  <si>
    <t>Revisar y proponer ajuste al Acuerdo 2636 de 2004, que establece las frecuencias de suministro de información.</t>
  </si>
  <si>
    <t>Revisar y ajustar el plan de acción del proceso de Planeción Estratégica.</t>
  </si>
  <si>
    <t>Implementar trabajo en casa por el periodo de huelga, orden público, emergencia sanitaria o pandemias.</t>
  </si>
  <si>
    <t>Insuficiencia organizacional</t>
  </si>
  <si>
    <t>Insuficiencia de personal en las unidades y áreas a las cuales se les encarga realizar el ejercicio de la planeación y el seguimiento de planes sectorial y de acción.</t>
  </si>
  <si>
    <t>1. Servidores judiciales sin competencias.
2. Cargos sin perfiles optimos, para la labor especifica de planeación y seguimiemto a la misma.
3. Falta de equipos y herramientas tecnologicas para desarrollar las tareas.
4. Manuales de funciones y perfiles desactualizados y desarticulados.
5. Sobrecargas de trabajo.</t>
  </si>
  <si>
    <t>Posibilidad de  incumplimiento de metas establecidas debido a la carencia de una estructura y capacidad organizacional adecuada para el cumplimiento de las funciones asignadas en temas de planeación.</t>
  </si>
  <si>
    <t>Creación de cargos, con los perfiles adecuados para apoyar la planeación estrategica, tanto en la etapa de formulación como en el seguimiento y evaluación.</t>
  </si>
  <si>
    <t>Capacitación al personal en conocimientos de planeación estratégica.</t>
  </si>
  <si>
    <t>Establecer los perfiles de los cargos requeridos para el proceso de planeación estratégica.</t>
  </si>
  <si>
    <t>Adquisición de software y hardware  para planeación estratégica.</t>
  </si>
  <si>
    <t>Distribución de roles y responsabilidades</t>
  </si>
  <si>
    <t>Posibilidad de actos indebidos de  los servidores judiciales debido a  actos contrarios al buen uso intencional de los recursos a los que se tiene acceso.</t>
  </si>
  <si>
    <t>1.Inadecuado uso intencional de los recursos y la información asignada para el desempeño de las labores, por parte de servidores judiciales.
2. Toma de decisiones apartadas de los sustentos recaudados y suministrados.    
3. Suministro de información sesgada o amañada, de la que se tiene acceso, para direccionar intencionalmente las acciones y decisiones de superiores jerarquicos y/o compañeros.
4. Favorecimiento de terceros.
5. Presión a / de servidores judiciales.</t>
  </si>
  <si>
    <t>Obtención de beneficios propios o para terceros.</t>
  </si>
  <si>
    <t>Asegurar que lo planificado se adecue para el logro de los objetivos.</t>
  </si>
  <si>
    <t>Brindar información de calidad y oportuna.</t>
  </si>
  <si>
    <t xml:space="preserve">Revisión y validación de la información suministrada y recibida. </t>
  </si>
  <si>
    <t>Establecer lineamientos y metodologias  estandarizadas y divulgadas para la planificación.</t>
  </si>
  <si>
    <t>Implementación de acciones que brinden seguridad institucional, laboral y física, a los servidores judiciales en sus roles y responsabiliaddes asignadas.</t>
  </si>
  <si>
    <t>º</t>
  </si>
  <si>
    <t>Divulgación de la metodología a traves de oficio o coreo electrónico.</t>
  </si>
  <si>
    <t>Coordinador Nacional del SIGCMA y Profesionales de  la División  de Estudios Económicos y Financieros.</t>
  </si>
  <si>
    <t>1. Proponer la actualización  del modelo de seguimiento, evaluación y mejora de la gestión institucional de la Rama Judicial.
2. Solicitar Capacitación en Planeación Estratégica.</t>
  </si>
  <si>
    <t>1. Gestionar colsultoría para identificar las necesidades internas de la Rama Judicial para el PSD 2023 - 2026
2. Solicitar Capacitación en Planeación Estratégica.</t>
  </si>
  <si>
    <t>Profesionales de  la División  de Estudios Económicos y Financieros.</t>
  </si>
  <si>
    <t>1. Reportes de Autoevaluación de Gestión y Resultados suministrados en forma parcial o con errores que requirieron ser ajustados por las unidades responsables.
2. Carencia de una herramienta tecnológica que permita a las unidades ejecutoras el cargue del plan de acción y de su avance de manera directa.
3.Concurrencia de actividades prioritarias y emergentes que impiden el cumplimiento de los cronogramas .
4. Inactividad del aparato de justicia por huelga.
5. Inactividad del aparato de justicia, por orden público, emergencia sanitaria, pandemias.</t>
  </si>
  <si>
    <t>1. Proponer la actualización  del modelo de seguimiento, evaluación y mejora de la gestión institucional de la Rama Judicial.
2. Gestionar colsultoría para la implementación del plan anticorrupción y atención al ciudadano en toda la Rama Judicial.</t>
  </si>
  <si>
    <t>Proceso Planeación Estratégica</t>
  </si>
  <si>
    <t xml:space="preserve">Definición cronograma de contratación
Formulación Anexo Técnico
Formulación Matriz de Riesgos
Estudio de mercados - Solicitud de cotizaciones
</t>
  </si>
  <si>
    <t xml:space="preserve">Definición cronograma de contratación
Formulación Anexo Técnico
Formulación Matriz de Riesgos
Estudio de mercados - Solicitud de cotizaciones
Formulación Análisis / Estudio del Sector
Formulación Estudios Previos
Remisión Documentación a la División de Estructuración 
Primer solicitud de cotización en el Secop II que correspondió a la No. 12-2021 (División de Estructuración DEAJ)
Solicitud Modificación CDP 11821: $240.120.98
Aprobación de la solicitud de contratación por la junta de contratación en reunión realizada el día 26 del mes de mayo del 2021
Remisión Documentación a la Unidad de Planeación de la DEAJ para presentación el 10/06/21 al Consejo Superior de la Judicatura
Formulación de Resolución Proyecto de Autorización para Contratar
Formulación de Documento Técnico Solicitud de Autorización para Contratar
Ajustes al Documento Técnico Solicitud de Autorización para Contratar y resolución con respuesta a las observaciones de la sesión del 10/06/21 del Consejo Superior de la Judicatura
Remisión Documentación Ajustada a la División de Estructuración y a la Unidad de Planeación de la DEAJ para nueva presentación al Consejo Superior de la Judicatura
Presentación Documento Técnico 39A, Solicitud de Autorización para Contratar y resolución al Consejo Superior de la Judicatura
Ajustes al AnexoTécnico con  las observaciones de la sesión del 23/06/21 del Consejo Superior de la Judicatura
Remisión Documentación a la División de Estructuración, para publicación y solicitud de cotizaciones a través del SECOP II
Respuesta Observaciones proveedores No. 23-2021 
Segunda solicitud de información a proveedores No. 23-2021 a través del SECOP II (División de Estructuración DEAJ)
</t>
  </si>
  <si>
    <t>26/01/20221</t>
  </si>
  <si>
    <t>Se avanza de acuerdo a lo planeado</t>
  </si>
  <si>
    <t>Se avanza de acuerdo a lo planeado, ya se cuentan con todos los documentos y se presentaran nuevamente a Sala para la autorización de contratar</t>
  </si>
  <si>
    <t>Elaboración DT-007 PROPUESTA DE MODIFICACIÓN DEL SISTEMA DE SEGUIMIENTO Y EVALUACIÓN INSTITUCIONAL DE LA RAMA JUDICIAL.
Presentación del DT-007 al Consejo Superior de la Judicatura</t>
  </si>
  <si>
    <t>Al corte se avanza de acuredo a lo planeado, se encuentra para presentación al Consejo Superior de la Judicatura</t>
  </si>
  <si>
    <t>Al corte se cuenta con  la presentación de la propuesta al Consejo Superior de la Judicatura y con las observaciones a la misma.</t>
  </si>
  <si>
    <t>Elaboración DT-007 PROPUESTA DE MODIFICACIÓN DEL SISTEMA DE SEGUIMIENTO Y EVALUACIÓN INSTITUCIONAL DE LA RAMA JUDICIAL.
Presentación del DT-007 al Consejo Superior de la Judicatura
Reunión inicial para la estructuración y diseño del Plan Anticorrupción al interior de la UDAE.
Solicitud de cotizaciones para elaboración del estudio de mercado.
Reunión con el personal de la División de Estructuración de la DEAJ para elaboración de pliegos de condiciones y demás documentos.</t>
  </si>
  <si>
    <t xml:space="preserve">
Proceso Planeación Estratégica</t>
  </si>
  <si>
    <t>12/02/2021
26/01/2021</t>
  </si>
  <si>
    <t>Al corte se cuenta con  la presentación de la propuesta al Consejo Superior de la Judicatura y con las observaciones a la misma.
Se avanza de acuerdo a lo planeado</t>
  </si>
  <si>
    <t>Elaboración DT-007 PROPUESTA DE MODIFICACIÓN DEL SISTEMA DE SEGUIMIENTO Y EVALUACIÓN INSTITUCIONAL DE LA RAMA JUDICIAL.
Presentación del DT-007 al Consejo Superior de la Judicatura
Socialización de la propuesta modificatoria del Acuerdo 2636 de 2004 a los directores de unidad y dependencias del Consejo Superior de la Judicatura y de la DEAJ
Consolidación, revisión, análisis e incorporación en el DT, de las observaciones de los directores de las unidades y dependencias del Consejo Superior de la Judicatura y de la DEAJ e inclusión de las viables en el DT ajustado
Revisión análisis y respuesta a observaciones del Grupo Estratégico del Consejo Superior de la Judicatura
Revisión análisis y respuesta a observaciones de los señores magistrados del Consejo Superior de la Judicatura
Elaboración DT-007A PROPUESTA AJUSTADA DE MODIFICACIÓN DEL SISTEMA DE SEGUIMIENTO Y EVALUACIÓN INSTITUCIONAL DE LA RAMA JUDICIAL
Presentación del DT-007A al Consejo Superior de la Judicatura y Grupo Estratégico del Consejo Superior de la Judicatura
Realización de reuniones de trabajo para proyectar el "Modelo de seguimiento, evalluación y mejora institucional" con base en el Acuerdo que establecio la Arquitectura Organizacional, ya no solo modificación del Acuerdo 2636
Socialización propuesta de Acuerdo para la adopción del modelo de seguimiento, evaluación y mejora institucional de la Rama Judicial
Consolidación, revisión, análisis e incorporación en el DT, de las observaciones de los directores de las unidades y dependencias del Consejo Superior de la Judicatura y de la DEAJ e inclusión de las viables en el DT ajustado
Reunión inicial para la estructuración y diseño del Plan Anticorrupción al interior de la UDAE.
Solicitud de cotizaciones para elaboración del estudio de mercado.
Reunión con el personal de la División de Estructuración de la DEAJ para elaboración de pliegos de condiciones y demás documentos.
Revisión y ajustes de documentos previos con la División de Estructuración de la DEAJ.
Junta de Contratación para presentación del proceso para la estructuración y diseño del Plan Anticorrupción.
Revisión de proceso y documentos para la estructuración y diseño del Plan Anticorrupción.
El CS de la J expide resolución concediendo permiso a la DEAJ para contratar la estructuración y diseño del Plan Anticorrupción.
Revisión a observaciones presentadas por los interesados del proceso.
Revisión de anexo técnico con la División de Estructuración de la DEAJ.
Revisión a observaciones presentadas por los interesados del proceso</t>
  </si>
  <si>
    <t>12/02/2021
26/01/2021</t>
  </si>
  <si>
    <t>Al corte se avanza de acuredo a lo planeado:
Se encuentra para presentaciónal Consejo Superior de la Judicatura
Se encuentra próximo a ser contratado</t>
  </si>
  <si>
    <t>Elaboración DT-007 PROPUESTA DE MODIFICACIÓN DEL SISTEMA DE SEGUIMIENTO Y EVALUACIÓN INSTITUCIONAL DE LA RAMA JUDICIAL.
Presentación del DT-007 al Consejo Superior de la Judicatura
Socialización de la propuesta modificatoria del Acuerdo 2636 de 2004 a los directores de unidad y dependencias del Consejo Superior de la Judicatura y de la DEAJ
Consolidación, revisión, análisis e incorporación en el DT, de las observaciones de los directores de las unidades y dependencias del Consejo Superior de la Judicatura y de la DEAJ e inclusión de las viables en el DT ajustado
Revisión análisis y respuesta a observaciones del Grupo Estratégico del Consejo Superior de la Judicatura
Revisión análisis y respuesta a observaciones de los señores magistrados del Consejo Superior de la Judicatura
Elaboración DT-007A PROPUESTA AJUSTADA DE MODIFICACIÓN DEL SISTEMA DE SEGUIMIENTO Y EVALUACIÓN INSTITUCIONAL DE LA RAMA JUDICIAL
Presentación del DT-007A al Consejo Superior de la Judicatura y Grupo Estratégico del Consejo Superior de la Judicatura
Realización de reuniones de trabajo para proyectar el "Modelo de seguimiento, evalluación y mejora institucional" con base en el Acuerdo que establecio la Arquitectura Organizacional, ya no solo modificación del Acuerdo 2636
Socialización propuesta de Acuerdo para la adopción del modelo de seguimiento, evaluación y mejora institucional de la Rama Judicial
Consolidación, revisión, análisis e incorporación en el DT, de las observaciones de los directores de las unidades y dependencias del Consejo Superior de la Judicatura y de la DEAJ e inclusión de las viables en el DT ajustado</t>
  </si>
  <si>
    <t xml:space="preserve">Elaboración DT-007 PROPUESTA DE MODIFICACIÓN DEL SISTEMA DE SEGUIMIENTO Y EVALUACIÓN INSTITUCIONAL DE LA RAMA JUDICIAL.
Presentación del DT-007 al Consejo Superior de la Judicatura
</t>
  </si>
  <si>
    <t>Unidad de Desarrollo y Análisis Estadístico</t>
  </si>
  <si>
    <t>ANÁLISIS DEL RESULTADO FINAL 
3er TRIMESTRE</t>
  </si>
  <si>
    <t>Al corte se avanza de acuerdo a lo planeado, se encuentra para presentación al Consejo Superior de la Judicatura</t>
  </si>
  <si>
    <t xml:space="preserve">Definición cronograma de contratación
Formulación Anexo Técnico
Formulación Matriz de Riesgos
Estudio de mercados - Solicitud de cotizaciones
Formulación Análisis / Estudio del Sector
Formulación Estudios Previos
Remisión Documentación a la División de Estructuración 
Primer solicitud de cotización en el Secop II que correspondió a la No. 12-2021 (División de Estructuración DEAJ)
Solicitud Modificación CDP 11821: $240.120.98
Aprobación de la solicitud de contratación por la junta de contratación en reunión realizada el día 26 del mes de mayo del 2021
Remisión Documentación a la Unidad de Planeación de la DEAJ para presentación el 10/06/21 al Consejo Superior de la Judicatura
Formulación de Resolución Proyecto de Autorización para Contratar
Formulación de Documento Técnico Solicitud de Autorización para Contratar
Ajustes al Documento Técnico Solicitud de Autorización para Contratar y resolución con respuesta a las observaciones de la sesión del 10/06/21 del Consejo Superior de la Judicatura
Remisión Documentación Ajustada a la División de Estructuración y a la Unidad de Planeación de la DEAJ para nueva presentación al Consejo Superior de la Judicatura
Presentación Documento Técnico 39A, Solicitud de Autorización para Contratar y resolución al Consejo Superior de la Judicatura
Ajustes al AnexoTécnico con  las observaciones de la sesión del 23/06/21 del Consejo Superior de la Judicatura
Remisión Documentación a la División de Estructuración, para publicación y solicitud de cotizaciones a través del SECOP II
Respuesta Observaciones proveedores No. 23-2021 
Segunda solicitud de información a proveedores No. 23-2021 a través del SECOP II (División de Estructuración DEAJ)
Mediante Resolución PCSJ21-072 del 12 de julio de 2021 “Por la cual se concede una autorización para contratar”, el Consejo Superior de la Judicatura autorizó al Director Ejecutivo de Administración Judicial
Mediante Resolución Nº 1744 del 12 de noviembre 2021, el Director Ejecutivo de Administración Judicial ordenó la apertura del Concurso de Méritos Abierto Nº 18 de 2021.
El proceso se adelantó y publicó a través del Sistema Electrónico de Contratación Pública - SECOP I.
 al cierre del proceso de selección, realizado el 26 de noviembre de 2021, presentaron ofertas los proponentes: (i) CONSORCIO CEJ - INVESCOR 002 - conformado por: CORPORACIÓN EXCELENCIA EN LA JUSTICIA – CEJ y CORTÉS Y ASOCIADOS, INVESTIGACIONES ECONÓMICAS SAS – INVESCOR SAS-, (ii) COLEGIO MAYOR NUESTRA SEÑORA DEL ROSARIO, (iii) VISIÓN &amp; PROYECTOS
LTDA.; (iv) RACIONALIZAR SAS, (v), CONSORCIO INTERVENTORÍA PLAN SECTORIAL -conformado por KRESTON RM S.A., AUDITING FIRMS GROOUP e ITECO CONSULTORES SAS BIC., (vi) BETA GROUP SERVICES SAS, y (vii) UNDERNET DE COLOMBIA SAS. 
Mediante RESOLUCIÓN No. 1969 se adjudicó el Concurso de Méritos Abierto Nº 18 de 2021 a la firma racionalizar SAS.
Se  celebró el contrato No. 204 de 2021 el 24 de diciembre de 2021, con la firma racionalizar SAS
</t>
  </si>
  <si>
    <t>Al 31 de diciembre de 2021 se contaba con la firma del contrato para adelantar la consultoría propuesta.</t>
  </si>
  <si>
    <t>Al corte del 30 de septiembre se avanzó nuevamente en el proceso y ya se cuenta con todos los documentos y con la autorización para contratar emitida por parte del Consejo Superior de la Judicatura.</t>
  </si>
  <si>
    <t xml:space="preserve">Definición cronograma de contratación
Formulación Anexo Técnico
Formulación Matriz de Riesgos
Estudio de mercados - Solicitud de cotizaciones
Formulación Análisis / Estudio del Sector
Formulación Estudios Previos
Remisión Documentación a la División de Estructuración 
Primer solicitud de cotización en el Secop II que correspondió a la No. 12-2021 (División de Estructuración DEAJ)
Solicitud Modificación CDP 11821: $240.120.98
Aprobación de la solicitud de contratación por la junta de contratación en reunión realizada el día 26 del mes de mayo del 2021
Remisión Documentación a la Unidad de Planeación de la DEAJ para presentación el 10/06/21 al Consejo Superior de la Judicatura
Formulación de Resolución Proyecto de Autorización para Contratar
Formulación de Documento Técnico Solicitud de Autorización para Contratar
Ajustes al Documento Técnico Solicitud de Autorización para Contratar y resolución con respuesta a las observaciones de la sesión del 10/06/21 del Consejo Superior de la Judicatura
Remisión Documentación Ajustada a la División de Estructuración y a la Unidad de Planeación de la DEAJ para nueva presentación al Consejo Superior de la Judicatura
Presentación Documento Técnico 39A, Solicitud de Autorización para Contratar y resolución al Consejo Superior de la Judicatura
Ajustes al AnexoTécnico con  las observaciones de la sesión del 23/06/21 del Consejo Superior de la Judicatura
Remisión Documentación a la División de Estructuración, para publicación y solicitud de cotizaciones a través del SECOP II
Respuesta Observaciones proveedores No. 23-2021 
Segunda solicitud de información a proveedores No. 23-2021 a través del SECOP II (División de Estructuración DEAJ)
Mediante Resolución PCSJ21-072 del 12 de julio de 2021 “Por la cual se concede una autorización para contratar”, el Consejo Superior de la Judicatura autorizó al Director Ejecutivo de Administración Judicial.
</t>
  </si>
  <si>
    <t xml:space="preserve">Elaboración DT-007 PROPUESTA DE MODIFICACIÓN DEL SISTEMA DE SEGUIMIENTO Y EVALUACIÓN INSTITUCIONAL DE LA RAMA JUDICIAL.
Presentación del DT-007 al Consejo Superior de la Judicatura
Socialización de la propuesta modificatoria del Acuerdo 2636 de 2004 a los directores de unidad y dependencias del Consejo Superior de la Judicatura y de la DEAJ
Consolidación, revisión, análisis e incorporación en el DT, de las observaciones de los directores de las unidades y dependencias del Consejo Superior de la Judicatura y de la DEAJ e inclusión de las viables en el DT ajustado
Revisión análisis y respuesta a observaciones del Grupo Estratégico del Consejo Superior de la Judicatura
Revisión análisis y respuesta a observaciones de los señores magistrados del Consejo Superior de la Judicatura
Elaboración DT-007A PROPUESTA AJUSTADA DE MODIFICACIÓN DEL SISTEMA DE SEGUIMIENTO Y EVALUACIÓN INSTITUCIONAL DE LA RAMA JUDICIAL
Presentación del DT-007A al Consejo Superior de la Judicatura y Grupo Estratégico del Consejo Superior de la Judicatura
Realización de reuniones de trabajo para proyectar el "Modelo de seguimiento, evaluación y mejora institucional" con base en el Acuerdo que establecio la Arquitectura Organizacional, ya no solo modificación del Acuerdo 2636
Socialización  a los directores de las unidades y dependencias del Consejo Superior de la Judicatura y de la DEAJ, de la propuesta de Acuerdo para la adopción del modelo de seguimiento, evaluación y mejora institucional de la Rama Judicial
Consolidación, revisión, análisis e incorporación en el DT, de las observaciones de los directores de las unidades y dependencias del Consejo Superior de la Judicatura y de la DEAJ e inclusión de las viables en el DT ajustado
Proyección de observaciones al nuevo documento proyecto de Acuerdo “POR MEDIO DEL CUAL SE ACTUALIZA EL MODELO DE SEGUIMIENTO, MONITOREO, EVALUACIÓN Y MEJORA DE LA CAPACIDAD ESTRATÉGICA, EN ARTICULACIÓN CON EL MODELO DE ARQUITECTURA EMPRESARIAL DE LA RAMA JUDICIAL” versión del 27/09/2021.       
Mediante memorando UDAEM20-113 se solicitó a la EJRLB capacitaciones en Planeación Estratégica con énfasis en la formulación y estructuración de indicadores que incljuya entre otros, tipología, características, sus atributos, coherencia, precisión y confiabilidad. El énfasis también se hará en la importancia de éstos para la adecuada y oportuna toma de decisiones. 
</t>
  </si>
  <si>
    <t xml:space="preserve">31/12/2021
</t>
  </si>
  <si>
    <t xml:space="preserve">Al corte se continuo la revisión y ajustes del documento técnico incorporando los alcances dados por el Grupo  Estrategico de Proyectos de la Corporación y la Coordinación Nacional del SIGCMA. 
 </t>
  </si>
  <si>
    <r>
      <t xml:space="preserve">1. Elaboración DT-007 PROPUESTA DE MODIFICACIÓN DEL SISTEMA DE SEGUIMIENTO Y EVALUACIÓN INSTITUCIONAL DE LA RAMA JUDICIAL.
Presentación del DT-007 al Consejo Superior de la Judicatura
Socialización de la propuesta modificatoria del Acuerdo 2636 de 2004 a los directores de unidad y dependencias del Consejo Superior de la Judicatura y de la DEAJ
Consolidación, revisión, análisis e incorporación en el DT, de las observaciones de los directores de las unidades y dependencias del Consejo Superior de la Judicatura y de la DEAJ e inclusión de las viables en el DT ajustado
Revisión análisis y respuesta a observaciones del Grupo Estratégico del Consejo Superior de la Judicatura
Revisión análisis y respuesta a observaciones de los señores magistrados del Consejo Superior de la Judicatura
Elaboración DT-007A PROPUESTA AJUSTADA DE MODIFICACIÓN DEL SISTEMA DE SEGUIMIENTO Y EVALUACIÓN INSTITUCIONAL DE LA RAMA JUDICIAL
Presentación del DT-007A al Consejo Superior de la Judicatura y Grupo Estratégico del Consejo Superior de la Judicatura
Realización de reuniones de trabajo para proyectar el "Modelo de seguimiento, evaluación y mejora institucional" con base en el Acuerdo que establecio la Arquitectura Organizacional, ya no solo modificación del Acuerdo 2636
Socialización  a los directores de las unidades y dependencias del Consejo Superior de la Judicatura y de la DEAJ, de la propuesta de Acuerdo para la adopción del modelo de seguimiento, evaluación y mejora institucional de la Rama Judicial
Consolidación, revisión, análisis e incorporación en el DT, de las observaciones de los directores de las unidades y dependencias del Consejo Superior de la Judicatura y de la DEAJ e inclusión de las viables en el DT ajustado
Proyección de observaciones al nuevo documento proyecto de Acuerdo “POR MEDIO DEL CUAL SE ACTUALIZA EL MODELO DE SEGUIMIENTO, MONITOREO, EVALUACIÓN Y MEJORA DE LA CAPACIDAD ESTRATÉGICA, EN ARTICULACIÓN CON EL MODELO DE ARQUITECTURA EMPRESARIAL DE LA RAMA JUDICIAL” versión del 27/09/2021.
Se recibio propuesta de Acuerdo planteada por el Grupo  Estrategico de Proyectos del Consejo Superior de la Judicatura denominado </t>
    </r>
    <r>
      <rPr>
        <i/>
        <sz val="10"/>
        <color theme="1"/>
        <rFont val="Calibri"/>
        <family val="2"/>
        <scheme val="minor"/>
      </rPr>
      <t>"proyecto de acuerdo sobre seguimiento, monitoreo, evaluación y mejora institucional”</t>
    </r>
    <r>
      <rPr>
        <sz val="10"/>
        <color theme="1"/>
        <rFont val="Calibri"/>
        <family val="2"/>
        <scheme val="minor"/>
      </rPr>
      <t>, al cual se proyectaron y remitieron observaciones mediante oficio Número UDAEO21-2532 de fecha 24 de noviembre de 2021, dirigido a la Doctora GLORIA STELLA LÓPEZ JARAMILLO, Presidente del Consejo Superior de la Judicatura.
2. Participación en la video conferencia sobre "Indicadores para seguimiento y evaluación de los planes de acción derivados del PSD, 1a parte"</t>
    </r>
  </si>
  <si>
    <t xml:space="preserve">Elaboración DT-007 PROPUESTA DE MODIFICACIÓN DEL SISTEMA DE SEGUIMIENTO Y EVALUACIÓN INSTITUCIONAL DE LA RAMA JUDICIAL.
Presentación del DT-007 al Consejo Superior de la Judicatura
Socialización de la propuesta modificatoria del Acuerdo 2636 de 2004 a los directores de unidad y dependencias del Consejo Superior de la Judicatura y de la DEAJ
Consolidación, revisión, análisis e incorporación en el DT, de las observaciones de los directores de las unidades y dependencias del Consejo Superior de la Judicatura y de la DEAJ e inclusión de las viables en el DT ajustado
Revisión análisis y respuesta a observaciones del Grupo Estratégico del Consejo Superior de la Judicatura
Revisión análisis y respuesta a observaciones de los señores magistrados del Consejo Superior de la Judicatura
Elaboración DT-007A PROPUESTA AJUSTADA DE MODIFICACIÓN DEL SISTEMA DE SEGUIMIENTO Y EVALUACIÓN INSTITUCIONAL DE LA RAMA JUDICIAL
Presentación del DT-007A al Consejo Superior de la Judicatura y Grupo Estratégico del Consejo Superior de la Judicatura
Realización de reuniones de trabajo para proyectar el "Modelo de seguimiento, evalluación y mejora institucional" con base en el Acuerdo que establecio la Arquitectura Organizacional, ya no solo modificación del Acuerdo 2636
Socialización propuesta de Acuerdo para la adopción del modelo de seguimiento, evaluación y mejora institucional de la Rama Judicial
Consolidación, revisión, análisis e incorporación en el DT, de las observaciones de los directores de las unidades y dependencias del Consejo Superior de la Judicatura y de la DEAJ e inclusión de las viables en el DT ajustado
Reunión inicial para la estructuración y diseño del Plan Anticorrupción al interior de la UDAE.
Solicitud de cotizaciones para elaboración del estudio de mercado.
Reunión con el personal de la División de Estructuración de la DEAJ para elaboración de pliegos de condiciones y demás documentos.
Revisión y ajustes de documentos previos con la División de Estructuración de la DEAJ.
Junta de Contratación para presentación del proceso para la estructuración y diseño del Plan Anticorrupción.
Revisión de proceso y documentos para la estructuración y diseño del Plan Anticorrupción.
El CS de la J expide resolución concediendo permiso a la DEAJ para contratar la estructuración y diseño del Plan Anticorrupción.
Revisión a observaciones presentadas por los interesados del proceso.
Revisión de anexo técnico con la División de Estructuración de la DEAJ.
Revisión a observaciones presentadas por los interesados del proceso
Por medio de Resolución 1368 se adjudica el concurso de méritos al Consorcio DEPIN 002-2021 para la estructuración y diseño del PAAC 2021.
Se firma acta de inicio para comenzar con las actividades propias del contrato 115 de 2021 bajo la supervisión de la Dra. Graciela Romero de la DEAJ.
Se llevó a cabo reunión de inicio para conocer el plan de trabajo, miembros del equipo y cronograma.
</t>
  </si>
  <si>
    <t xml:space="preserve">12/02/2021
26/01/2021
12/08/2021
08/09/2021
29/09/2021
</t>
  </si>
  <si>
    <t xml:space="preserve">Elaboración DT-007 PROPUESTA DE MODIFICACIÓN DEL SISTEMA DE SEGUIMIENTO Y EVALUACIÓN INSTITUCIONAL DE LA RAMA JUDICIAL.
Presentación del DT-007 al Consejo Superior de la Judicatura
Socialización de la propuesta modificatoria del Acuerdo 2636 de 2004 a los directores de unidad y dependencias del Consejo Superior de la Judicatura y de la DEAJ
Consolidación, revisión, análisis e incorporación en el DT, de las observaciones de los directores de las unidades y dependencias del Consejo Superior de la Judicatura y de la DEAJ e inclusión de las viables en el DT ajustado
Revisión análisis y respuesta a observaciones del Grupo Estratégico del Consejo Superior de la Judicatura
Revisión análisis y respuesta a observaciones de los señores magistrados del Consejo Superior de la Judicatura
Elaboración DT-007A PROPUESTA AJUSTADA DE MODIFICACIÓN DEL SISTEMA DE SEGUIMIENTO Y EVALUACIÓN INSTITUCIONAL DE LA RAMA JUDICIAL
Presentación del DT-007A al Consejo Superior de la Judicatura y Grupo Estratégico del Consejo Superior de la Judicatura
Realización de reuniones de trabajo para proyectar el "Modelo de seguimiento, evalluación y mejora institucional" con base en el Acuerdo que establecio la Arquitectura Organizacional, ya no solo modificación del Acuerdo 2636
Socialización propuesta de Acuerdo para la adopción del modelo de seguimiento, evaluación y mejora institucional de la Rama Judicial
Consolidación, revisión, análisis e incorporación en el DT, de las observaciones de los directores de las unidades y dependencias del Consejo Superior de la Judicatura y de la DEAJ e inclusión de las viables en el DT ajustado
Reunión inicial para la estructuración y diseño del Plan Anticorrupción al interior de la UDAE.
Solicitud de cotizaciones para elaboración del estudio de mercado.
Reunión con el personal de la División de Estructuración de la DEAJ para elaboración de pliegos de condiciones y demás documentos.
Revisión y ajustes de documentos previos con la División de Estructuración de la DEAJ.
Junta de Contratación para presentación del proceso para la estructuración y diseño del Plan Anticorrupción.
Revisión de proceso y documentos para la estructuración y diseño del Plan Anticorrupción.
El CS de la J expide resolución concediendo permiso a la DEAJ para contratar la estructuración y diseño del Plan Anticorrupción.
Revisión a observaciones presentadas por los interesados del proceso.
Revisión de anexo técnico con la División de Estructuración de la DEAJ.
Revisión a observaciones presentadas por los interesados del proceso
Por medio de Resolución 1368 se adjudica el concurso de méritos al Consorcio DEPIN 002-2021 para la estructuración y diseño del PAAC 2021.
Se firma acta de inicio para comenzar con las actividades propias del contrato 115 de 2021 bajo la supervisión de la Dra. Graciela Romero de la DEAJ.
Se llevó a cabo reunión de inicio para conocer el plan de trabajo, miembros del equipo y cronograma.
El equipo consultor presentó los instrumentos a utilizar para la recolección de información con base en los utilizados en el PAAC 2021 para que el equipo de la supervisión diera su visto bueno (se llevó a cabo en múltiples reuniones)
Se realizan jornadas de sensibilización para la participación de los servidores judiciales.
Se recibió el producto # 1, respecto al informe sobre las jornadas se sensibilización adelantadas en el mes de noviembre y se dio trámite de pago.
Al cierre del 4° trimestre se está a la espera de la entrega de 3 productos con ajustes, los cuales serán entregados en el 2022.
</t>
  </si>
  <si>
    <t xml:space="preserve">Al corte se continuo la revisión y ajustes del documento técnico incorporando los alcances dados por el Grupo  Estrategico de Proyectos de la Corporación y la Coordinación Nacional del SIGCMA. 
Al corte se cuenta con contrato en ejecución </t>
  </si>
  <si>
    <t>12/02/2021
24/11/2021</t>
  </si>
  <si>
    <t>Al corte se continuo la revisión y ajustes a los proyectos de Acuerdo presentados y se remitieron las observaciones pertinentes. 
Un profesional de la División de Estudios Económicos y Financieros participó de la video conferencia</t>
  </si>
  <si>
    <t>31/12/2021
24/11/2021</t>
  </si>
  <si>
    <t>Al corte se continuo la revisión y ajustes a los proyectos de Acuerdo presentados y se remitieron las observaciones pertinentes. 
Al corte se avanza en lo establecido contractualmente</t>
  </si>
  <si>
    <t xml:space="preserve">12/02/2021
26/01/2021
12/08/2021
08/09/2021
29/09/2021
Del 22 al 26/11/21
</t>
  </si>
  <si>
    <t xml:space="preserve">12/02/2021
06/10/2020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</si>
</sst>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FF0000"/>
      <name val="Arial"/>
      <family val="2"/>
    </font>
    <font>
      <b/>
      <sz val="11"/>
      <name val="Calibri"/>
      <family val="2"/>
      <scheme val="minor"/>
    </font>
    <font>
      <i/>
      <sz val="10"/>
      <color theme="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5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78" fillId="3" borderId="60" xfId="0" applyFont="1" applyFill="1" applyBorder="1" applyAlignment="1">
      <alignment horizontal="center" vertical="center" wrapText="1" readingOrder="1"/>
    </xf>
    <xf numFmtId="0" fontId="60" fillId="0" borderId="13" xfId="0" applyFont="1" applyBorder="1" applyAlignment="1">
      <alignment horizontal="left" vertical="top" wrapText="1"/>
    </xf>
    <xf numFmtId="0" fontId="60" fillId="3" borderId="13" xfId="0" applyFont="1" applyFill="1" applyBorder="1" applyAlignment="1">
      <alignment horizontal="left" vertical="top" wrapText="1"/>
    </xf>
    <xf numFmtId="0" fontId="59" fillId="0" borderId="13" xfId="0" applyFont="1" applyBorder="1" applyAlignment="1">
      <alignment horizontal="left" vertical="top" wrapText="1"/>
    </xf>
    <xf numFmtId="0" fontId="59" fillId="3" borderId="13" xfId="0" applyFont="1" applyFill="1" applyBorder="1" applyAlignment="1">
      <alignment horizontal="left" vertical="top" wrapText="1"/>
    </xf>
    <xf numFmtId="0" fontId="8" fillId="3" borderId="13" xfId="0" applyFont="1" applyFill="1" applyBorder="1" applyAlignment="1">
      <alignment horizontal="left" vertical="top" wrapText="1"/>
    </xf>
    <xf numFmtId="0" fontId="89" fillId="3" borderId="13" xfId="0" applyFont="1" applyFill="1" applyBorder="1" applyAlignment="1">
      <alignment horizontal="left" vertical="top" wrapText="1"/>
    </xf>
    <xf numFmtId="0" fontId="59" fillId="0" borderId="13" xfId="0" applyFont="1" applyBorder="1" applyAlignment="1">
      <alignment horizontal="justify" vertical="top" wrapText="1" readingOrder="1"/>
    </xf>
    <xf numFmtId="0" fontId="59" fillId="3" borderId="13" xfId="0" applyFont="1" applyFill="1" applyBorder="1" applyAlignment="1">
      <alignment horizontal="justify" vertical="top" wrapText="1" readingOrder="1"/>
    </xf>
    <xf numFmtId="0" fontId="8" fillId="0" borderId="13" xfId="0" applyFont="1" applyBorder="1" applyAlignment="1">
      <alignment horizontal="justify" vertical="top" wrapText="1" readingOrder="1"/>
    </xf>
    <xf numFmtId="0" fontId="60" fillId="0" borderId="13" xfId="0" applyFont="1" applyBorder="1" applyAlignment="1">
      <alignment horizontal="justify" vertical="top" wrapText="1"/>
    </xf>
    <xf numFmtId="0" fontId="59" fillId="0" borderId="13" xfId="0" applyFont="1" applyBorder="1" applyAlignment="1">
      <alignment horizontal="justify" vertical="top" wrapText="1"/>
    </xf>
    <xf numFmtId="0" fontId="60" fillId="0" borderId="13" xfId="0" applyFont="1" applyBorder="1" applyAlignment="1">
      <alignment horizontal="left" vertical="top" wrapText="1" readingOrder="1"/>
    </xf>
    <xf numFmtId="0" fontId="60" fillId="3" borderId="13" xfId="0" applyFont="1" applyFill="1" applyBorder="1" applyAlignment="1">
      <alignment horizontal="left" vertical="top" wrapText="1" readingOrder="1"/>
    </xf>
    <xf numFmtId="0" fontId="59" fillId="3" borderId="13" xfId="0" applyFont="1" applyFill="1" applyBorder="1" applyAlignment="1">
      <alignment horizontal="center" vertical="center"/>
    </xf>
    <xf numFmtId="0" fontId="59" fillId="3" borderId="13" xfId="0" applyFont="1" applyFill="1" applyBorder="1" applyAlignment="1">
      <alignment vertical="top" wrapText="1"/>
    </xf>
    <xf numFmtId="0" fontId="60" fillId="3" borderId="60" xfId="0" applyFont="1" applyFill="1" applyBorder="1" applyAlignment="1">
      <alignment horizontal="left" vertical="top" wrapText="1"/>
    </xf>
    <xf numFmtId="0" fontId="60" fillId="0" borderId="13" xfId="0" applyFont="1" applyBorder="1" applyAlignment="1">
      <alignment vertical="top" wrapText="1"/>
    </xf>
    <xf numFmtId="0" fontId="59" fillId="0" borderId="82" xfId="0" applyFont="1" applyBorder="1" applyAlignment="1">
      <alignment horizontal="center" vertical="center" wrapText="1"/>
    </xf>
    <xf numFmtId="0" fontId="8" fillId="3" borderId="13" xfId="0" applyFont="1" applyFill="1" applyBorder="1" applyAlignment="1">
      <alignment vertical="top" wrapText="1"/>
    </xf>
    <xf numFmtId="0" fontId="60" fillId="3" borderId="13" xfId="0" applyFont="1" applyFill="1" applyBorder="1" applyAlignment="1">
      <alignment vertical="top" wrapText="1"/>
    </xf>
    <xf numFmtId="0" fontId="60" fillId="3" borderId="13" xfId="0" applyFont="1" applyFill="1" applyBorder="1" applyAlignment="1">
      <alignment horizontal="justify" vertical="top" wrapText="1"/>
    </xf>
    <xf numFmtId="0" fontId="55" fillId="3" borderId="13" xfId="0" applyFont="1" applyFill="1" applyBorder="1" applyAlignment="1">
      <alignment horizontal="center"/>
    </xf>
    <xf numFmtId="0" fontId="54" fillId="3" borderId="13" xfId="0" applyFont="1" applyFill="1" applyBorder="1" applyAlignment="1">
      <alignment horizontal="center"/>
    </xf>
    <xf numFmtId="0" fontId="61" fillId="0" borderId="60"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78" xfId="0" applyFont="1" applyBorder="1" applyAlignment="1" applyProtection="1">
      <alignment horizontal="left" vertical="top" wrapText="1"/>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78" fillId="3" borderId="82" xfId="0" applyFont="1" applyFill="1" applyBorder="1" applyAlignment="1">
      <alignment horizontal="center" vertical="center" wrapText="1" readingOrder="1"/>
    </xf>
    <xf numFmtId="0" fontId="78" fillId="3" borderId="78" xfId="0" applyFont="1" applyFill="1" applyBorder="1" applyAlignment="1">
      <alignment horizontal="center" vertical="center" wrapText="1" readingOrder="1"/>
    </xf>
    <xf numFmtId="0" fontId="78"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0" fillId="0" borderId="78" xfId="0" applyBorder="1" applyAlignment="1">
      <alignment horizontal="left" vertical="center" wrapText="1" readingOrder="1"/>
    </xf>
    <xf numFmtId="0" fontId="0" fillId="0" borderId="60" xfId="0" applyBorder="1" applyAlignment="1">
      <alignment horizontal="left" vertical="center" wrapText="1" readingOrder="1"/>
    </xf>
    <xf numFmtId="0" fontId="60" fillId="0" borderId="78" xfId="0" applyFont="1" applyBorder="1" applyAlignment="1">
      <alignment horizontal="left" vertical="center" wrapText="1" readingOrder="1"/>
    </xf>
    <xf numFmtId="0" fontId="8" fillId="0" borderId="82" xfId="0" applyFont="1" applyBorder="1" applyAlignment="1">
      <alignment horizontal="left" vertical="top" wrapText="1" readingOrder="1"/>
    </xf>
    <xf numFmtId="0" fontId="8" fillId="0" borderId="60" xfId="0" applyFont="1" applyBorder="1" applyAlignment="1">
      <alignment horizontal="left" vertical="top" wrapText="1" readingOrder="1"/>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9" fillId="0" borderId="82" xfId="0" applyFont="1" applyBorder="1" applyAlignment="1">
      <alignment horizontal="left" vertical="top" wrapText="1" readingOrder="1"/>
    </xf>
    <xf numFmtId="0" fontId="59" fillId="0" borderId="60" xfId="0" applyFont="1" applyBorder="1" applyAlignment="1">
      <alignment horizontal="left" vertical="top" wrapText="1" readingOrder="1"/>
    </xf>
    <xf numFmtId="0" fontId="60" fillId="0" borderId="78"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0" borderId="82" xfId="0" applyFont="1" applyBorder="1" applyAlignment="1">
      <alignment horizontal="left" vertical="top" wrapText="1"/>
    </xf>
    <xf numFmtId="0" fontId="27" fillId="0" borderId="78" xfId="0" applyFont="1" applyBorder="1" applyAlignment="1">
      <alignment horizontal="left" vertical="top" wrapText="1"/>
    </xf>
    <xf numFmtId="0" fontId="73" fillId="0" borderId="82" xfId="0" applyFont="1" applyBorder="1" applyAlignment="1">
      <alignment horizontal="center" vertical="center" wrapText="1"/>
    </xf>
    <xf numFmtId="0" fontId="27" fillId="0" borderId="60" xfId="0" applyFont="1" applyBorder="1" applyAlignment="1">
      <alignment horizontal="left" vertical="top" wrapText="1"/>
    </xf>
    <xf numFmtId="0" fontId="0" fillId="0" borderId="82" xfId="0" applyBorder="1" applyAlignment="1">
      <alignment horizontal="left" vertical="top" wrapText="1"/>
    </xf>
    <xf numFmtId="0" fontId="0" fillId="0" borderId="78" xfId="0" applyBorder="1" applyAlignment="1">
      <alignment horizontal="left" vertical="top" wrapText="1"/>
    </xf>
    <xf numFmtId="0" fontId="0" fillId="0" borderId="60" xfId="0" applyBorder="1" applyAlignment="1">
      <alignment horizontal="left" vertical="top" wrapText="1"/>
    </xf>
    <xf numFmtId="0" fontId="0" fillId="0" borderId="13" xfId="0" applyBorder="1" applyAlignment="1">
      <alignment horizontal="left" vertical="top"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top" wrapText="1"/>
    </xf>
    <xf numFmtId="0" fontId="32" fillId="0" borderId="78" xfId="0" applyFont="1" applyBorder="1" applyAlignment="1">
      <alignment horizontal="center" vertical="top"/>
    </xf>
    <xf numFmtId="0" fontId="32" fillId="0" borderId="101" xfId="0" applyFont="1" applyBorder="1" applyAlignment="1">
      <alignment horizontal="center" vertical="top"/>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0" fontId="84" fillId="0" borderId="98" xfId="0" applyFont="1" applyBorder="1" applyAlignment="1" applyProtection="1">
      <alignment horizontal="left" vertical="top" wrapText="1"/>
      <protection locked="0"/>
    </xf>
    <xf numFmtId="0" fontId="84" fillId="0" borderId="78" xfId="0" applyFont="1" applyBorder="1" applyAlignment="1" applyProtection="1">
      <alignment horizontal="left" vertical="top" wrapText="1"/>
      <protection locked="0"/>
    </xf>
    <xf numFmtId="0" fontId="84" fillId="0" borderId="101" xfId="0" applyFont="1" applyBorder="1" applyAlignment="1" applyProtection="1">
      <alignment horizontal="left" vertical="top" wrapText="1"/>
      <protection locked="0"/>
    </xf>
    <xf numFmtId="0" fontId="32" fillId="0" borderId="78" xfId="0" applyFont="1" applyBorder="1" applyAlignment="1">
      <alignment horizontal="left" vertical="top"/>
    </xf>
    <xf numFmtId="0" fontId="32" fillId="0" borderId="101" xfId="0" applyFont="1" applyBorder="1" applyAlignment="1">
      <alignment horizontal="left" vertical="top"/>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32" fillId="0" borderId="98"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top"/>
    </xf>
    <xf numFmtId="14" fontId="32" fillId="0" borderId="101" xfId="0" applyNumberFormat="1" applyFont="1" applyBorder="1" applyAlignment="1">
      <alignment horizontal="center" vertical="top"/>
    </xf>
  </cellXfs>
  <cellStyles count="3">
    <cellStyle name="Normal" xfId="0" builtinId="0"/>
    <cellStyle name="Normal - Style1 2" xfId="1" xr:uid="{35D94056-BF35-4158-BB16-A1EB5C865F0B}"/>
    <cellStyle name="Normal 2 2" xfId="2" xr:uid="{FE1153A4-41A7-40DC-9196-9B2002F1B165}"/>
  </cellStyles>
  <dxfs count="281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9180" y="452870"/>
          <a:ext cx="2886074" cy="243321"/>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1C89807-4E71-47B7-9B54-1E531F9161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E21" sqref="E2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72" t="s">
        <v>184</v>
      </c>
      <c r="B1" s="272"/>
      <c r="C1" s="272"/>
      <c r="D1" s="272"/>
      <c r="E1" s="272"/>
      <c r="F1" s="272"/>
    </row>
    <row r="5" spans="1:9">
      <c r="D5" s="95"/>
      <c r="E5" s="95"/>
      <c r="F5" s="95"/>
      <c r="G5" s="95"/>
      <c r="H5" s="95"/>
    </row>
    <row r="6" spans="1:9">
      <c r="D6" s="95"/>
      <c r="E6" s="95"/>
      <c r="F6" s="95"/>
      <c r="G6" s="95"/>
      <c r="H6" s="95"/>
    </row>
    <row r="7" spans="1:9" ht="33.75">
      <c r="A7" s="273" t="s">
        <v>214</v>
      </c>
      <c r="B7" s="273"/>
      <c r="C7" s="273"/>
      <c r="D7" s="273"/>
      <c r="E7" s="273"/>
      <c r="F7" s="273"/>
      <c r="G7" s="273"/>
      <c r="H7" s="273"/>
      <c r="I7" s="273"/>
    </row>
    <row r="9" spans="1:9" s="87" customFormat="1" ht="81.75" customHeight="1">
      <c r="A9" s="88" t="s">
        <v>215</v>
      </c>
      <c r="B9" s="274" t="s">
        <v>413</v>
      </c>
      <c r="C9" s="274"/>
      <c r="D9" s="274"/>
      <c r="E9" s="274"/>
      <c r="F9" s="274"/>
      <c r="G9" s="274"/>
      <c r="H9" s="274"/>
      <c r="I9" s="274"/>
    </row>
    <row r="10" spans="1:9" s="87" customFormat="1" ht="16.7" customHeight="1">
      <c r="A10" s="93"/>
      <c r="B10" s="94"/>
      <c r="C10" s="94"/>
      <c r="D10" s="93"/>
      <c r="E10" s="92"/>
    </row>
    <row r="11" spans="1:9" s="87" customFormat="1" ht="84" customHeight="1">
      <c r="A11" s="88" t="s">
        <v>182</v>
      </c>
      <c r="B11" s="89" t="s">
        <v>414</v>
      </c>
      <c r="C11" s="271" t="s">
        <v>415</v>
      </c>
      <c r="D11" s="271"/>
      <c r="E11" s="271"/>
      <c r="F11" s="271"/>
      <c r="G11" s="271"/>
      <c r="H11" s="271"/>
      <c r="I11" s="271"/>
    </row>
    <row r="12" spans="1:9" ht="32.25" customHeight="1">
      <c r="A12" s="91"/>
    </row>
    <row r="13" spans="1:9" ht="32.25" customHeight="1">
      <c r="A13" s="90" t="s">
        <v>183</v>
      </c>
      <c r="B13" s="271" t="s">
        <v>178</v>
      </c>
      <c r="C13" s="271"/>
      <c r="D13" s="271"/>
      <c r="E13" s="271"/>
      <c r="F13" s="271"/>
      <c r="G13" s="271"/>
      <c r="H13" s="271"/>
      <c r="I13" s="271"/>
    </row>
    <row r="14" spans="1:9" s="87" customFormat="1" ht="69" customHeight="1">
      <c r="A14" s="90" t="s">
        <v>181</v>
      </c>
      <c r="B14" s="271"/>
      <c r="C14" s="271"/>
      <c r="D14" s="271"/>
      <c r="E14" s="271"/>
      <c r="F14" s="271"/>
      <c r="G14" s="271"/>
      <c r="H14" s="271"/>
      <c r="I14" s="271"/>
    </row>
    <row r="15" spans="1:9" s="87" customFormat="1" ht="54" customHeight="1">
      <c r="A15" s="90" t="s">
        <v>180</v>
      </c>
      <c r="B15" s="271"/>
      <c r="C15" s="271"/>
      <c r="D15" s="271"/>
      <c r="E15" s="271"/>
      <c r="F15" s="271"/>
      <c r="G15" s="271"/>
      <c r="H15" s="271"/>
      <c r="I15" s="271"/>
    </row>
    <row r="16" spans="1:9" s="87" customFormat="1" ht="54" customHeight="1">
      <c r="A16" s="88" t="s">
        <v>179</v>
      </c>
      <c r="B16" s="271"/>
      <c r="C16" s="271"/>
      <c r="D16" s="271"/>
      <c r="E16" s="271"/>
      <c r="F16" s="271"/>
      <c r="G16" s="271"/>
      <c r="H16" s="271"/>
      <c r="I16" s="271"/>
    </row>
    <row r="18" spans="1:9" s="87" customFormat="1" ht="54.75" customHeight="1">
      <c r="A18" s="88" t="s">
        <v>177</v>
      </c>
      <c r="B18" s="270">
        <v>44368</v>
      </c>
      <c r="C18" s="270"/>
      <c r="D18" s="270"/>
      <c r="E18" s="270"/>
      <c r="F18" s="270"/>
      <c r="G18" s="270"/>
      <c r="H18" s="270"/>
      <c r="I18" s="27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48"/>
  <sheetViews>
    <sheetView topLeftCell="A7" zoomScale="110" zoomScaleNormal="110" workbookViewId="0">
      <selection activeCell="A42" sqref="A42:A47"/>
    </sheetView>
  </sheetViews>
  <sheetFormatPr baseColWidth="10" defaultColWidth="10.5703125" defaultRowHeight="14.25"/>
  <cols>
    <col min="1" max="1" width="44.42578125" style="116" customWidth="1"/>
    <col min="2" max="2" width="15.5703125" style="117" customWidth="1"/>
    <col min="3" max="3" width="39.42578125" style="87" customWidth="1"/>
    <col min="4" max="4" width="24.140625" style="117" customWidth="1"/>
    <col min="5" max="5" width="46.5703125" style="87" customWidth="1"/>
    <col min="6" max="16384" width="10.5703125" style="87"/>
  </cols>
  <sheetData>
    <row r="1" spans="1:8" ht="12.75" customHeight="1">
      <c r="A1" s="102"/>
      <c r="B1" s="276" t="s">
        <v>185</v>
      </c>
      <c r="C1" s="276"/>
      <c r="D1" s="276"/>
      <c r="E1" s="103"/>
      <c r="F1" s="102"/>
      <c r="G1" s="102"/>
      <c r="H1" s="102"/>
    </row>
    <row r="2" spans="1:8" ht="12.75" customHeight="1">
      <c r="A2" s="102"/>
      <c r="B2" s="276" t="s">
        <v>195</v>
      </c>
      <c r="C2" s="276"/>
      <c r="D2" s="276"/>
      <c r="E2" s="103"/>
      <c r="F2" s="102"/>
      <c r="G2" s="102"/>
      <c r="H2" s="102"/>
    </row>
    <row r="3" spans="1:8" ht="12.75" customHeight="1">
      <c r="A3" s="102"/>
      <c r="B3" s="186"/>
      <c r="C3" s="186"/>
      <c r="D3" s="186"/>
      <c r="E3" s="103"/>
      <c r="F3" s="102"/>
      <c r="G3" s="102"/>
      <c r="H3" s="102"/>
    </row>
    <row r="4" spans="1:8" ht="12.75" customHeight="1">
      <c r="A4" s="102"/>
      <c r="B4" s="186"/>
      <c r="C4" s="186"/>
      <c r="D4" s="186"/>
      <c r="E4" s="103"/>
      <c r="F4" s="102"/>
      <c r="G4" s="102"/>
      <c r="H4" s="102"/>
    </row>
    <row r="5" spans="1:8" ht="54.75" customHeight="1">
      <c r="A5" s="104" t="s">
        <v>333</v>
      </c>
      <c r="B5" s="277" t="s">
        <v>413</v>
      </c>
      <c r="C5" s="277"/>
      <c r="D5" s="104" t="s">
        <v>196</v>
      </c>
      <c r="E5" s="191" t="s">
        <v>415</v>
      </c>
    </row>
    <row r="6" spans="1:8" ht="16.7" customHeight="1">
      <c r="A6" s="93"/>
      <c r="B6" s="94"/>
      <c r="C6" s="94"/>
      <c r="D6" s="93"/>
      <c r="E6" s="92"/>
    </row>
    <row r="7" spans="1:8" ht="54.75" customHeight="1">
      <c r="A7" s="105" t="s">
        <v>334</v>
      </c>
      <c r="B7" s="277" t="s">
        <v>183</v>
      </c>
      <c r="C7" s="277"/>
      <c r="D7" s="277"/>
      <c r="E7" s="277"/>
    </row>
    <row r="8" spans="1:8" ht="13.35" customHeight="1">
      <c r="A8" s="106"/>
      <c r="B8" s="106"/>
      <c r="D8" s="107"/>
      <c r="E8" s="107"/>
    </row>
    <row r="9" spans="1:8" ht="21" customHeight="1">
      <c r="A9" s="106" t="s">
        <v>197</v>
      </c>
      <c r="B9" s="192" t="s">
        <v>335</v>
      </c>
      <c r="C9" s="193"/>
      <c r="D9" s="194"/>
      <c r="E9" s="194"/>
    </row>
    <row r="10" spans="1:8" ht="70.5" customHeight="1">
      <c r="A10" s="106"/>
      <c r="B10" s="278" t="s">
        <v>416</v>
      </c>
      <c r="C10" s="279"/>
      <c r="D10" s="279"/>
      <c r="E10" s="279"/>
    </row>
    <row r="11" spans="1:8" s="108" customFormat="1" ht="12.75">
      <c r="A11" s="275" t="s">
        <v>198</v>
      </c>
      <c r="B11" s="275"/>
      <c r="C11" s="275"/>
      <c r="D11" s="275"/>
      <c r="E11" s="275"/>
    </row>
    <row r="12" spans="1:8" s="108" customFormat="1" ht="12.75" customHeight="1">
      <c r="A12" s="109" t="s">
        <v>199</v>
      </c>
      <c r="B12" s="109" t="s">
        <v>200</v>
      </c>
      <c r="C12" s="110" t="s">
        <v>201</v>
      </c>
      <c r="D12" s="110" t="s">
        <v>202</v>
      </c>
      <c r="E12" s="110" t="s">
        <v>203</v>
      </c>
    </row>
    <row r="13" spans="1:8" s="108" customFormat="1" ht="12.75" customHeight="1">
      <c r="A13" s="109"/>
      <c r="B13" s="109"/>
      <c r="C13" s="110"/>
      <c r="D13" s="110"/>
      <c r="E13" s="110"/>
    </row>
    <row r="14" spans="1:8" s="108" customFormat="1" ht="38.25">
      <c r="A14" s="286" t="s">
        <v>204</v>
      </c>
      <c r="B14" s="240">
        <v>1</v>
      </c>
      <c r="C14" s="242" t="s">
        <v>417</v>
      </c>
      <c r="D14" s="240">
        <v>1</v>
      </c>
      <c r="E14" s="242" t="s">
        <v>418</v>
      </c>
    </row>
    <row r="15" spans="1:8" s="108" customFormat="1" ht="38.25">
      <c r="A15" s="287"/>
      <c r="B15" s="197">
        <v>2</v>
      </c>
      <c r="C15" s="243" t="s">
        <v>419</v>
      </c>
      <c r="D15" s="240"/>
      <c r="E15" s="242"/>
    </row>
    <row r="16" spans="1:8" s="108" customFormat="1" ht="25.5">
      <c r="A16" s="200" t="s">
        <v>420</v>
      </c>
      <c r="B16" s="240">
        <v>3</v>
      </c>
      <c r="C16" s="242" t="s">
        <v>421</v>
      </c>
      <c r="D16" s="240">
        <v>2</v>
      </c>
      <c r="E16" s="242" t="s">
        <v>422</v>
      </c>
    </row>
    <row r="17" spans="1:7" s="108" customFormat="1" ht="12.75" customHeight="1">
      <c r="A17" s="286" t="s">
        <v>423</v>
      </c>
      <c r="B17" s="240">
        <v>4</v>
      </c>
      <c r="C17" s="242" t="s">
        <v>424</v>
      </c>
      <c r="D17" s="240"/>
      <c r="E17" s="244"/>
    </row>
    <row r="18" spans="1:7" s="108" customFormat="1" ht="12.75" customHeight="1">
      <c r="A18" s="288"/>
      <c r="B18" s="240">
        <v>5</v>
      </c>
      <c r="C18" s="242" t="s">
        <v>425</v>
      </c>
      <c r="D18" s="240"/>
      <c r="E18" s="244"/>
    </row>
    <row r="19" spans="1:7" s="108" customFormat="1" ht="29.25" customHeight="1">
      <c r="A19" s="289"/>
      <c r="B19" s="240">
        <v>6</v>
      </c>
      <c r="C19" s="242" t="s">
        <v>426</v>
      </c>
      <c r="D19" s="240"/>
      <c r="E19" s="244"/>
    </row>
    <row r="20" spans="1:7" s="108" customFormat="1" ht="25.5">
      <c r="A20" s="286" t="s">
        <v>210</v>
      </c>
      <c r="B20" s="240">
        <v>7</v>
      </c>
      <c r="C20" s="245" t="s">
        <v>427</v>
      </c>
      <c r="D20" s="240"/>
      <c r="E20" s="242"/>
    </row>
    <row r="21" spans="1:7" s="108" customFormat="1" ht="38.25">
      <c r="A21" s="290"/>
      <c r="B21" s="197">
        <v>8</v>
      </c>
      <c r="C21" s="243" t="s">
        <v>428</v>
      </c>
      <c r="D21" s="240">
        <v>3</v>
      </c>
      <c r="E21" s="242" t="s">
        <v>429</v>
      </c>
    </row>
    <row r="22" spans="1:7" s="108" customFormat="1" ht="53.25" customHeight="1">
      <c r="A22" s="286" t="s">
        <v>336</v>
      </c>
      <c r="B22" s="197">
        <v>9</v>
      </c>
      <c r="C22" s="245" t="s">
        <v>430</v>
      </c>
      <c r="D22" s="197">
        <v>4</v>
      </c>
      <c r="E22" s="246" t="s">
        <v>337</v>
      </c>
    </row>
    <row r="23" spans="1:7" s="108" customFormat="1" ht="25.5">
      <c r="A23" s="290"/>
      <c r="B23" s="197">
        <v>10</v>
      </c>
      <c r="C23" s="246" t="s">
        <v>338</v>
      </c>
      <c r="D23" s="197">
        <v>5</v>
      </c>
      <c r="E23" s="246" t="s">
        <v>339</v>
      </c>
      <c r="G23" s="196"/>
    </row>
    <row r="24" spans="1:7" s="108" customFormat="1" ht="38.25">
      <c r="A24" s="290"/>
      <c r="B24" s="197">
        <v>11</v>
      </c>
      <c r="C24" s="245" t="s">
        <v>431</v>
      </c>
      <c r="D24" s="197"/>
      <c r="E24" s="247"/>
      <c r="G24" s="196"/>
    </row>
    <row r="25" spans="1:7" s="108" customFormat="1" ht="51">
      <c r="A25" s="290"/>
      <c r="B25" s="197">
        <v>12</v>
      </c>
      <c r="C25" s="245" t="s">
        <v>340</v>
      </c>
      <c r="D25" s="197"/>
      <c r="E25" s="246"/>
    </row>
    <row r="26" spans="1:7" s="108" customFormat="1" ht="43.5" customHeight="1">
      <c r="A26" s="287"/>
      <c r="B26" s="197">
        <v>13</v>
      </c>
      <c r="C26" s="245" t="s">
        <v>432</v>
      </c>
      <c r="D26" s="240"/>
      <c r="E26" s="244"/>
    </row>
    <row r="27" spans="1:7" s="108" customFormat="1" ht="25.5">
      <c r="A27" s="239" t="s">
        <v>433</v>
      </c>
      <c r="B27" s="240">
        <v>14</v>
      </c>
      <c r="C27" s="243" t="s">
        <v>434</v>
      </c>
      <c r="D27" s="240">
        <v>6</v>
      </c>
      <c r="E27" s="245" t="s">
        <v>435</v>
      </c>
    </row>
    <row r="28" spans="1:7" s="108" customFormat="1" ht="12.75">
      <c r="A28" s="195" t="s">
        <v>436</v>
      </c>
      <c r="B28" s="240"/>
      <c r="C28" s="115" t="s">
        <v>437</v>
      </c>
      <c r="D28" s="198"/>
      <c r="E28" s="115" t="s">
        <v>437</v>
      </c>
    </row>
    <row r="29" spans="1:7" s="114" customFormat="1" ht="12.75">
      <c r="A29" s="275" t="s">
        <v>205</v>
      </c>
      <c r="B29" s="275"/>
      <c r="C29" s="275"/>
      <c r="D29" s="275"/>
      <c r="E29" s="275"/>
    </row>
    <row r="30" spans="1:7" s="108" customFormat="1" ht="12.75">
      <c r="A30" s="111" t="s">
        <v>206</v>
      </c>
      <c r="B30" s="112" t="s">
        <v>200</v>
      </c>
      <c r="C30" s="113" t="s">
        <v>207</v>
      </c>
      <c r="D30" s="113" t="s">
        <v>202</v>
      </c>
      <c r="E30" s="113" t="s">
        <v>341</v>
      </c>
    </row>
    <row r="31" spans="1:7" s="108" customFormat="1" ht="12.75">
      <c r="A31" s="291" t="s">
        <v>438</v>
      </c>
      <c r="B31" s="293">
        <v>1</v>
      </c>
      <c r="C31" s="295" t="s">
        <v>439</v>
      </c>
      <c r="D31" s="240">
        <v>1</v>
      </c>
      <c r="E31" s="248" t="s">
        <v>440</v>
      </c>
    </row>
    <row r="32" spans="1:7" s="108" customFormat="1" ht="25.5">
      <c r="A32" s="292"/>
      <c r="B32" s="294"/>
      <c r="C32" s="296"/>
      <c r="D32" s="197">
        <v>2</v>
      </c>
      <c r="E32" s="249" t="s">
        <v>441</v>
      </c>
    </row>
    <row r="33" spans="1:5" s="108" customFormat="1" ht="25.5">
      <c r="A33" s="199" t="s">
        <v>208</v>
      </c>
      <c r="B33" s="240">
        <v>2</v>
      </c>
      <c r="C33" s="250" t="s">
        <v>442</v>
      </c>
      <c r="D33" s="240">
        <v>3</v>
      </c>
      <c r="E33" s="250" t="s">
        <v>443</v>
      </c>
    </row>
    <row r="34" spans="1:5" s="108" customFormat="1" ht="63.75">
      <c r="A34" s="286" t="s">
        <v>209</v>
      </c>
      <c r="B34" s="240">
        <v>3</v>
      </c>
      <c r="C34" s="251" t="s">
        <v>444</v>
      </c>
      <c r="D34" s="240">
        <v>4</v>
      </c>
      <c r="E34" s="252" t="s">
        <v>445</v>
      </c>
    </row>
    <row r="35" spans="1:5" s="108" customFormat="1" ht="51">
      <c r="A35" s="287"/>
      <c r="B35" s="240">
        <v>4</v>
      </c>
      <c r="C35" s="251" t="s">
        <v>446</v>
      </c>
      <c r="D35" s="240"/>
      <c r="E35" s="252"/>
    </row>
    <row r="36" spans="1:5" s="108" customFormat="1" ht="45" customHeight="1">
      <c r="A36" s="200" t="s">
        <v>342</v>
      </c>
      <c r="B36" s="240">
        <v>5</v>
      </c>
      <c r="C36" s="251" t="s">
        <v>447</v>
      </c>
      <c r="D36" s="240">
        <v>5</v>
      </c>
      <c r="E36" s="252" t="s">
        <v>448</v>
      </c>
    </row>
    <row r="37" spans="1:5" s="108" customFormat="1" ht="51">
      <c r="A37" s="200" t="s">
        <v>210</v>
      </c>
      <c r="B37" s="240">
        <v>6</v>
      </c>
      <c r="C37" s="251" t="s">
        <v>449</v>
      </c>
      <c r="D37" s="240">
        <v>6</v>
      </c>
      <c r="E37" s="252" t="s">
        <v>450</v>
      </c>
    </row>
    <row r="38" spans="1:5" s="108" customFormat="1" ht="38.25">
      <c r="A38" s="200" t="s">
        <v>211</v>
      </c>
      <c r="B38" s="240">
        <v>7</v>
      </c>
      <c r="C38" s="251" t="s">
        <v>451</v>
      </c>
      <c r="D38" s="240">
        <v>7</v>
      </c>
      <c r="E38" s="252" t="s">
        <v>452</v>
      </c>
    </row>
    <row r="39" spans="1:5" s="108" customFormat="1" ht="50.25" customHeight="1">
      <c r="A39" s="200" t="s">
        <v>343</v>
      </c>
      <c r="B39" s="240">
        <v>8</v>
      </c>
      <c r="C39" s="251" t="s">
        <v>453</v>
      </c>
      <c r="D39" s="115">
        <v>8</v>
      </c>
      <c r="E39" s="252" t="s">
        <v>454</v>
      </c>
    </row>
    <row r="40" spans="1:5" s="108" customFormat="1" ht="30" customHeight="1">
      <c r="A40" s="200" t="s">
        <v>212</v>
      </c>
      <c r="B40" s="197">
        <v>9</v>
      </c>
      <c r="C40" s="243" t="s">
        <v>455</v>
      </c>
      <c r="D40" s="115">
        <v>9</v>
      </c>
      <c r="E40" s="252" t="s">
        <v>456</v>
      </c>
    </row>
    <row r="41" spans="1:5" s="108" customFormat="1" ht="60.75" customHeight="1">
      <c r="A41" s="253" t="s">
        <v>213</v>
      </c>
      <c r="B41" s="197">
        <v>10</v>
      </c>
      <c r="C41" s="243" t="s">
        <v>457</v>
      </c>
      <c r="D41" s="115">
        <v>10</v>
      </c>
      <c r="E41" s="252" t="s">
        <v>458</v>
      </c>
    </row>
    <row r="42" spans="1:5" ht="51">
      <c r="A42" s="293" t="s">
        <v>336</v>
      </c>
      <c r="B42" s="280">
        <v>11</v>
      </c>
      <c r="C42" s="283" t="s">
        <v>459</v>
      </c>
      <c r="D42" s="201">
        <v>11</v>
      </c>
      <c r="E42" s="254" t="s">
        <v>460</v>
      </c>
    </row>
    <row r="43" spans="1:5" ht="38.25">
      <c r="A43" s="297"/>
      <c r="B43" s="281"/>
      <c r="C43" s="284"/>
      <c r="D43" s="202">
        <v>12</v>
      </c>
      <c r="E43" s="243" t="s">
        <v>461</v>
      </c>
    </row>
    <row r="44" spans="1:5" ht="38.25">
      <c r="A44" s="297"/>
      <c r="B44" s="282"/>
      <c r="C44" s="285"/>
      <c r="D44" s="255">
        <v>13</v>
      </c>
      <c r="E44" s="256" t="s">
        <v>462</v>
      </c>
    </row>
    <row r="45" spans="1:5" ht="38.25">
      <c r="A45" s="297"/>
      <c r="B45" s="241">
        <v>12</v>
      </c>
      <c r="C45" s="257" t="s">
        <v>463</v>
      </c>
      <c r="D45" s="255">
        <v>14</v>
      </c>
      <c r="E45" s="245" t="s">
        <v>344</v>
      </c>
    </row>
    <row r="46" spans="1:5" ht="63.75">
      <c r="A46" s="297"/>
      <c r="B46" s="241">
        <v>13</v>
      </c>
      <c r="C46" s="257" t="s">
        <v>464</v>
      </c>
      <c r="D46" s="255">
        <v>15</v>
      </c>
      <c r="E46" s="245" t="s">
        <v>345</v>
      </c>
    </row>
    <row r="47" spans="1:5" ht="38.25">
      <c r="A47" s="297"/>
      <c r="B47" s="241">
        <v>14</v>
      </c>
      <c r="C47" s="257" t="s">
        <v>346</v>
      </c>
      <c r="D47" s="203"/>
      <c r="E47" s="204"/>
    </row>
    <row r="48" spans="1:5">
      <c r="A48" s="200" t="s">
        <v>436</v>
      </c>
      <c r="B48" s="240"/>
      <c r="C48" s="115" t="s">
        <v>437</v>
      </c>
      <c r="D48" s="198"/>
      <c r="E48" s="115" t="s">
        <v>437</v>
      </c>
    </row>
  </sheetData>
  <mergeCells count="18">
    <mergeCell ref="B42:B44"/>
    <mergeCell ref="C42:C44"/>
    <mergeCell ref="A14:A15"/>
    <mergeCell ref="A17:A19"/>
    <mergeCell ref="A20:A21"/>
    <mergeCell ref="A22:A26"/>
    <mergeCell ref="A31:A32"/>
    <mergeCell ref="A29:E29"/>
    <mergeCell ref="B31:B32"/>
    <mergeCell ref="C31:C32"/>
    <mergeCell ref="A34:A35"/>
    <mergeCell ref="A42:A47"/>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zoomScale="120" zoomScaleNormal="120" workbookViewId="0">
      <selection activeCell="F8" sqref="F8"/>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98" t="s">
        <v>185</v>
      </c>
      <c r="B1" s="298"/>
      <c r="C1" s="298"/>
      <c r="D1" s="298"/>
      <c r="E1" s="298"/>
      <c r="F1" s="298"/>
    </row>
    <row r="2" spans="1:7">
      <c r="A2" s="299" t="s">
        <v>186</v>
      </c>
      <c r="B2" s="299"/>
      <c r="C2" s="299"/>
      <c r="D2" s="299"/>
      <c r="E2" s="299"/>
      <c r="F2" s="299"/>
    </row>
    <row r="3" spans="1:7">
      <c r="A3" s="300" t="s">
        <v>187</v>
      </c>
      <c r="B3" s="301"/>
      <c r="C3" s="301"/>
      <c r="D3" s="301"/>
      <c r="E3" s="301"/>
      <c r="F3" s="302"/>
    </row>
    <row r="4" spans="1:7" ht="28.5" customHeight="1">
      <c r="A4" s="303" t="s">
        <v>188</v>
      </c>
      <c r="B4" s="305" t="s">
        <v>189</v>
      </c>
      <c r="C4" s="306"/>
      <c r="D4" s="306"/>
      <c r="E4" s="307"/>
      <c r="F4" s="96" t="s">
        <v>190</v>
      </c>
    </row>
    <row r="5" spans="1:7" ht="46.5" customHeight="1">
      <c r="A5" s="304"/>
      <c r="B5" s="97" t="s">
        <v>191</v>
      </c>
      <c r="C5" s="97" t="s">
        <v>192</v>
      </c>
      <c r="D5" s="97" t="s">
        <v>193</v>
      </c>
      <c r="E5" s="97" t="s">
        <v>194</v>
      </c>
      <c r="F5" s="98"/>
    </row>
    <row r="6" spans="1:7" ht="28.5" customHeight="1">
      <c r="A6" s="258" t="s">
        <v>465</v>
      </c>
      <c r="B6" s="259"/>
      <c r="C6" s="259"/>
      <c r="D6" s="259" t="s">
        <v>466</v>
      </c>
      <c r="E6" s="259">
        <v>2.5</v>
      </c>
      <c r="F6" s="260" t="s">
        <v>467</v>
      </c>
      <c r="G6" s="205"/>
    </row>
    <row r="7" spans="1:7" ht="25.5">
      <c r="A7" s="261" t="s">
        <v>468</v>
      </c>
      <c r="B7" s="202"/>
      <c r="C7" s="202">
        <v>1</v>
      </c>
      <c r="D7" s="202"/>
      <c r="E7" s="202">
        <v>1</v>
      </c>
      <c r="F7" s="261" t="s">
        <v>469</v>
      </c>
    </row>
    <row r="8" spans="1:7" ht="38.25">
      <c r="A8" s="261" t="s">
        <v>470</v>
      </c>
      <c r="B8" s="202"/>
      <c r="C8" s="202" t="s">
        <v>471</v>
      </c>
      <c r="D8" s="202"/>
      <c r="E8" s="202">
        <v>1</v>
      </c>
      <c r="F8" s="261" t="s">
        <v>469</v>
      </c>
    </row>
    <row r="9" spans="1:7" ht="25.5">
      <c r="A9" s="262" t="s">
        <v>472</v>
      </c>
      <c r="B9" s="263"/>
      <c r="C9" s="202">
        <v>1.3</v>
      </c>
      <c r="D9" s="264"/>
      <c r="E9" s="202">
        <v>1</v>
      </c>
      <c r="F9" s="261" t="s">
        <v>469</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32" zoomScale="112" zoomScaleNormal="112" workbookViewId="0">
      <selection activeCell="E32" sqref="E32:F32"/>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33" t="s">
        <v>68</v>
      </c>
      <c r="C2" s="334"/>
      <c r="D2" s="334"/>
      <c r="E2" s="334"/>
      <c r="F2" s="334"/>
      <c r="G2" s="334"/>
      <c r="H2" s="335"/>
    </row>
    <row r="3" spans="2:8" ht="16.5">
      <c r="B3" s="336" t="s">
        <v>69</v>
      </c>
      <c r="C3" s="337"/>
      <c r="D3" s="337"/>
      <c r="E3" s="337"/>
      <c r="F3" s="337"/>
      <c r="G3" s="337"/>
      <c r="H3" s="338"/>
    </row>
    <row r="4" spans="2:8" ht="88.5" customHeight="1">
      <c r="B4" s="339" t="s">
        <v>409</v>
      </c>
      <c r="C4" s="340"/>
      <c r="D4" s="340"/>
      <c r="E4" s="340"/>
      <c r="F4" s="340"/>
      <c r="G4" s="340"/>
      <c r="H4" s="341"/>
    </row>
    <row r="5" spans="2:8" ht="16.5">
      <c r="B5" s="8"/>
      <c r="C5" s="9"/>
      <c r="D5" s="9"/>
      <c r="E5" s="9"/>
      <c r="F5" s="9"/>
      <c r="G5" s="9"/>
      <c r="H5" s="10"/>
    </row>
    <row r="6" spans="2:8" ht="16.5" customHeight="1">
      <c r="B6" s="342" t="s">
        <v>347</v>
      </c>
      <c r="C6" s="343"/>
      <c r="D6" s="343"/>
      <c r="E6" s="343"/>
      <c r="F6" s="343"/>
      <c r="G6" s="343"/>
      <c r="H6" s="344"/>
    </row>
    <row r="7" spans="2:8" ht="44.25" customHeight="1">
      <c r="B7" s="342"/>
      <c r="C7" s="343"/>
      <c r="D7" s="343"/>
      <c r="E7" s="343"/>
      <c r="F7" s="343"/>
      <c r="G7" s="343"/>
      <c r="H7" s="344"/>
    </row>
    <row r="8" spans="2:8" ht="15.75" thickBot="1">
      <c r="B8" s="11"/>
      <c r="C8" s="12"/>
      <c r="D8" s="13"/>
      <c r="E8" s="14"/>
      <c r="F8" s="14"/>
      <c r="G8" s="15"/>
      <c r="H8" s="16"/>
    </row>
    <row r="9" spans="2:8">
      <c r="B9" s="11"/>
      <c r="C9" s="329" t="s">
        <v>70</v>
      </c>
      <c r="D9" s="330"/>
      <c r="E9" s="331" t="s">
        <v>71</v>
      </c>
      <c r="F9" s="332"/>
      <c r="G9" s="12"/>
      <c r="H9" s="16"/>
    </row>
    <row r="10" spans="2:8" ht="35.25" customHeight="1">
      <c r="B10" s="11"/>
      <c r="C10" s="325" t="s">
        <v>72</v>
      </c>
      <c r="D10" s="326"/>
      <c r="E10" s="327" t="s">
        <v>73</v>
      </c>
      <c r="F10" s="328"/>
      <c r="G10" s="12"/>
      <c r="H10" s="16"/>
    </row>
    <row r="11" spans="2:8" ht="17.25" customHeight="1">
      <c r="B11" s="11"/>
      <c r="C11" s="325" t="s">
        <v>74</v>
      </c>
      <c r="D11" s="326"/>
      <c r="E11" s="327" t="s">
        <v>75</v>
      </c>
      <c r="F11" s="328"/>
      <c r="G11" s="12"/>
      <c r="H11" s="16"/>
    </row>
    <row r="12" spans="2:8" ht="19.5" customHeight="1">
      <c r="B12" s="11"/>
      <c r="C12" s="325" t="s">
        <v>76</v>
      </c>
      <c r="D12" s="326"/>
      <c r="E12" s="327" t="s">
        <v>77</v>
      </c>
      <c r="F12" s="328"/>
      <c r="G12" s="12"/>
      <c r="H12" s="16"/>
    </row>
    <row r="13" spans="2:8" ht="27" customHeight="1">
      <c r="B13" s="11"/>
      <c r="C13" s="325" t="s">
        <v>78</v>
      </c>
      <c r="D13" s="326"/>
      <c r="E13" s="327" t="s">
        <v>172</v>
      </c>
      <c r="F13" s="328"/>
      <c r="G13" s="12"/>
      <c r="H13" s="16"/>
    </row>
    <row r="14" spans="2:8" ht="34.5" customHeight="1">
      <c r="B14" s="11"/>
      <c r="C14" s="323" t="s">
        <v>8</v>
      </c>
      <c r="D14" s="324"/>
      <c r="E14" s="317" t="s">
        <v>379</v>
      </c>
      <c r="F14" s="318"/>
      <c r="G14" s="12"/>
      <c r="H14" s="16"/>
    </row>
    <row r="15" spans="2:8" ht="27.75" customHeight="1">
      <c r="B15" s="11"/>
      <c r="C15" s="323" t="s">
        <v>9</v>
      </c>
      <c r="D15" s="324"/>
      <c r="E15" s="317" t="s">
        <v>79</v>
      </c>
      <c r="F15" s="318"/>
      <c r="G15" s="12"/>
      <c r="H15" s="16"/>
    </row>
    <row r="16" spans="2:8" ht="28.5" customHeight="1">
      <c r="B16" s="11"/>
      <c r="C16" s="323" t="s">
        <v>10</v>
      </c>
      <c r="D16" s="324"/>
      <c r="E16" s="317" t="s">
        <v>80</v>
      </c>
      <c r="F16" s="318"/>
      <c r="G16" s="12"/>
      <c r="H16" s="16"/>
    </row>
    <row r="17" spans="2:8" ht="72.75" customHeight="1">
      <c r="B17" s="11"/>
      <c r="C17" s="323" t="s">
        <v>11</v>
      </c>
      <c r="D17" s="324"/>
      <c r="E17" s="317" t="s">
        <v>380</v>
      </c>
      <c r="F17" s="318"/>
      <c r="G17" s="12"/>
      <c r="H17" s="16"/>
    </row>
    <row r="18" spans="2:8" ht="64.5" customHeight="1">
      <c r="B18" s="11"/>
      <c r="C18" s="323" t="s">
        <v>12</v>
      </c>
      <c r="D18" s="324"/>
      <c r="E18" s="317" t="s">
        <v>403</v>
      </c>
      <c r="F18" s="318"/>
      <c r="G18" s="12"/>
      <c r="H18" s="16"/>
    </row>
    <row r="19" spans="2:8" ht="71.25" customHeight="1">
      <c r="B19" s="11"/>
      <c r="C19" s="323" t="s">
        <v>81</v>
      </c>
      <c r="D19" s="324"/>
      <c r="E19" s="317" t="s">
        <v>402</v>
      </c>
      <c r="F19" s="318"/>
      <c r="G19" s="12"/>
      <c r="H19" s="16"/>
    </row>
    <row r="20" spans="2:8" ht="55.5" customHeight="1">
      <c r="B20" s="11"/>
      <c r="C20" s="315" t="s">
        <v>82</v>
      </c>
      <c r="D20" s="316"/>
      <c r="E20" s="317" t="s">
        <v>401</v>
      </c>
      <c r="F20" s="318"/>
      <c r="G20" s="12"/>
      <c r="H20" s="16"/>
    </row>
    <row r="21" spans="2:8" ht="42" customHeight="1">
      <c r="B21" s="11"/>
      <c r="C21" s="315" t="s">
        <v>18</v>
      </c>
      <c r="D21" s="316"/>
      <c r="E21" s="317" t="s">
        <v>400</v>
      </c>
      <c r="F21" s="318"/>
      <c r="G21" s="12"/>
      <c r="H21" s="16"/>
    </row>
    <row r="22" spans="2:8" ht="59.25" customHeight="1">
      <c r="B22" s="11"/>
      <c r="C22" s="315" t="s">
        <v>20</v>
      </c>
      <c r="D22" s="316"/>
      <c r="E22" s="317" t="s">
        <v>348</v>
      </c>
      <c r="F22" s="318"/>
      <c r="G22" s="12"/>
      <c r="H22" s="16"/>
    </row>
    <row r="23" spans="2:8" ht="23.25" customHeight="1">
      <c r="B23" s="11"/>
      <c r="C23" s="315" t="s">
        <v>21</v>
      </c>
      <c r="D23" s="316"/>
      <c r="E23" s="317" t="s">
        <v>399</v>
      </c>
      <c r="F23" s="318"/>
      <c r="G23" s="12"/>
      <c r="H23" s="16"/>
    </row>
    <row r="24" spans="2:8" ht="30.75" customHeight="1">
      <c r="B24" s="11"/>
      <c r="C24" s="315" t="s">
        <v>83</v>
      </c>
      <c r="D24" s="316"/>
      <c r="E24" s="317" t="s">
        <v>404</v>
      </c>
      <c r="F24" s="318"/>
      <c r="G24" s="12"/>
      <c r="H24" s="16"/>
    </row>
    <row r="25" spans="2:8" ht="33" customHeight="1">
      <c r="B25" s="11"/>
      <c r="C25" s="315" t="s">
        <v>84</v>
      </c>
      <c r="D25" s="316"/>
      <c r="E25" s="317" t="s">
        <v>405</v>
      </c>
      <c r="F25" s="318"/>
      <c r="G25" s="12"/>
      <c r="H25" s="16"/>
    </row>
    <row r="26" spans="2:8" ht="30" customHeight="1">
      <c r="B26" s="11"/>
      <c r="C26" s="315" t="s">
        <v>85</v>
      </c>
      <c r="D26" s="316"/>
      <c r="E26" s="317" t="s">
        <v>398</v>
      </c>
      <c r="F26" s="318"/>
      <c r="G26" s="12"/>
      <c r="H26" s="16"/>
    </row>
    <row r="27" spans="2:8" ht="35.25" customHeight="1">
      <c r="B27" s="11"/>
      <c r="C27" s="315" t="s">
        <v>86</v>
      </c>
      <c r="D27" s="316"/>
      <c r="E27" s="317" t="s">
        <v>406</v>
      </c>
      <c r="F27" s="318"/>
      <c r="G27" s="12"/>
      <c r="H27" s="16"/>
    </row>
    <row r="28" spans="2:8" ht="31.5" customHeight="1">
      <c r="B28" s="11"/>
      <c r="C28" s="315" t="s">
        <v>87</v>
      </c>
      <c r="D28" s="316"/>
      <c r="E28" s="317" t="s">
        <v>407</v>
      </c>
      <c r="F28" s="318"/>
      <c r="G28" s="12"/>
      <c r="H28" s="16"/>
    </row>
    <row r="29" spans="2:8" ht="35.25" customHeight="1">
      <c r="B29" s="11"/>
      <c r="C29" s="315" t="s">
        <v>88</v>
      </c>
      <c r="D29" s="316"/>
      <c r="E29" s="317" t="s">
        <v>408</v>
      </c>
      <c r="F29" s="318"/>
      <c r="G29" s="12"/>
      <c r="H29" s="16"/>
    </row>
    <row r="30" spans="2:8" ht="59.25" customHeight="1">
      <c r="B30" s="11"/>
      <c r="C30" s="315" t="s">
        <v>89</v>
      </c>
      <c r="D30" s="316"/>
      <c r="E30" s="317" t="s">
        <v>410</v>
      </c>
      <c r="F30" s="318"/>
      <c r="G30" s="12"/>
      <c r="H30" s="16"/>
    </row>
    <row r="31" spans="2:8" ht="57" customHeight="1">
      <c r="B31" s="11"/>
      <c r="C31" s="315" t="s">
        <v>25</v>
      </c>
      <c r="D31" s="316"/>
      <c r="E31" s="317" t="s">
        <v>411</v>
      </c>
      <c r="F31" s="318"/>
      <c r="G31" s="12"/>
      <c r="H31" s="16"/>
    </row>
    <row r="32" spans="2:8" ht="82.5" customHeight="1">
      <c r="B32" s="11"/>
      <c r="C32" s="315" t="s">
        <v>90</v>
      </c>
      <c r="D32" s="316"/>
      <c r="E32" s="317" t="s">
        <v>91</v>
      </c>
      <c r="F32" s="318"/>
      <c r="G32" s="12"/>
      <c r="H32" s="16"/>
    </row>
    <row r="33" spans="2:8" ht="46.5" customHeight="1">
      <c r="B33" s="11"/>
      <c r="C33" s="315" t="s">
        <v>29</v>
      </c>
      <c r="D33" s="316"/>
      <c r="E33" s="317" t="s">
        <v>412</v>
      </c>
      <c r="F33" s="318"/>
      <c r="G33" s="12"/>
      <c r="H33" s="16"/>
    </row>
    <row r="34" spans="2:8" ht="6.75" customHeight="1" thickBot="1">
      <c r="B34" s="11"/>
      <c r="C34" s="319"/>
      <c r="D34" s="320"/>
      <c r="E34" s="321"/>
      <c r="F34" s="322"/>
      <c r="G34" s="12"/>
      <c r="H34" s="16"/>
    </row>
    <row r="35" spans="2:8" ht="15.75" thickTop="1">
      <c r="B35" s="11"/>
      <c r="C35" s="17"/>
      <c r="D35" s="17"/>
      <c r="E35" s="18"/>
      <c r="F35" s="18"/>
      <c r="G35" s="12"/>
      <c r="H35" s="16"/>
    </row>
    <row r="36" spans="2:8" ht="21" customHeight="1">
      <c r="B36" s="311" t="s">
        <v>349</v>
      </c>
      <c r="C36" s="314"/>
      <c r="D36" s="314"/>
      <c r="E36" s="314"/>
      <c r="F36" s="314"/>
      <c r="G36" s="314"/>
      <c r="H36" s="313"/>
    </row>
    <row r="37" spans="2:8" ht="20.25" customHeight="1">
      <c r="B37" s="311" t="s">
        <v>350</v>
      </c>
      <c r="C37" s="314"/>
      <c r="D37" s="314"/>
      <c r="E37" s="314"/>
      <c r="F37" s="314"/>
      <c r="G37" s="314"/>
      <c r="H37" s="313"/>
    </row>
    <row r="38" spans="2:8" ht="20.25" customHeight="1">
      <c r="B38" s="311" t="s">
        <v>351</v>
      </c>
      <c r="C38" s="314"/>
      <c r="D38" s="314"/>
      <c r="E38" s="314"/>
      <c r="F38" s="314"/>
      <c r="G38" s="314"/>
      <c r="H38" s="313"/>
    </row>
    <row r="39" spans="2:8" ht="21.75" customHeight="1">
      <c r="B39" s="311" t="s">
        <v>352</v>
      </c>
      <c r="C39" s="314"/>
      <c r="D39" s="314"/>
      <c r="E39" s="314"/>
      <c r="F39" s="314"/>
      <c r="G39" s="314"/>
      <c r="H39" s="313"/>
    </row>
    <row r="40" spans="2:8" ht="22.5" customHeight="1">
      <c r="B40" s="311" t="s">
        <v>387</v>
      </c>
      <c r="C40" s="312"/>
      <c r="D40" s="312"/>
      <c r="E40" s="312"/>
      <c r="F40" s="312"/>
      <c r="G40" s="312"/>
      <c r="H40" s="313"/>
    </row>
    <row r="41" spans="2:8" ht="32.25" customHeight="1" thickBot="1">
      <c r="B41" s="308" t="s">
        <v>388</v>
      </c>
      <c r="C41" s="309"/>
      <c r="D41" s="309"/>
      <c r="E41" s="309"/>
      <c r="F41" s="309"/>
      <c r="G41" s="309"/>
      <c r="H41" s="31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3"/>
  <sheetViews>
    <sheetView topLeftCell="T23" zoomScale="90" zoomScaleNormal="90" workbookViewId="0">
      <selection activeCell="AI29" sqref="AI29:AI33"/>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5" width="11.140625" customWidth="1"/>
    <col min="26" max="26" width="8.7109375" customWidth="1"/>
    <col min="27" max="27" width="11.140625" customWidth="1"/>
    <col min="28" max="28" width="10.85546875" customWidth="1"/>
    <col min="29" max="29" width="12.28515625" customWidth="1"/>
    <col min="30" max="30" width="6.5703125" customWidth="1"/>
    <col min="31" max="31" width="12" customWidth="1"/>
    <col min="33" max="33" width="12.28515625" customWidth="1"/>
    <col min="34" max="34" width="21.140625" customWidth="1"/>
    <col min="35" max="35" width="16.28515625" customWidth="1"/>
    <col min="36" max="36" width="15" customWidth="1"/>
    <col min="37" max="37" width="16.140625" customWidth="1"/>
    <col min="38" max="38" width="17.85546875" bestFit="1" customWidth="1"/>
    <col min="39" max="39" width="12" bestFit="1" customWidth="1"/>
    <col min="41" max="298" width="11.42578125" style="130"/>
    <col min="299" max="16384" width="11.42578125" style="173"/>
  </cols>
  <sheetData>
    <row r="1" spans="1:298" s="170" customFormat="1" ht="16.5" customHeight="1">
      <c r="A1" s="403"/>
      <c r="B1" s="404"/>
      <c r="C1" s="404"/>
      <c r="D1" s="393" t="s">
        <v>67</v>
      </c>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5" t="s">
        <v>66</v>
      </c>
      <c r="AM1" s="395"/>
      <c r="AN1" s="395"/>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c r="JS1" s="169"/>
      <c r="JT1" s="169"/>
      <c r="JU1" s="169"/>
      <c r="JV1" s="169"/>
      <c r="JW1" s="169"/>
      <c r="JX1" s="169"/>
      <c r="JY1" s="169"/>
      <c r="JZ1" s="169"/>
      <c r="KA1" s="169"/>
      <c r="KB1" s="169"/>
      <c r="KC1" s="169"/>
      <c r="KD1" s="169"/>
      <c r="KE1" s="169"/>
      <c r="KF1" s="169"/>
      <c r="KG1" s="169"/>
      <c r="KH1" s="169"/>
      <c r="KI1" s="169"/>
      <c r="KJ1" s="169"/>
      <c r="KK1" s="169"/>
      <c r="KL1" s="169"/>
    </row>
    <row r="2" spans="1:298" s="170" customFormat="1" ht="39.75" customHeight="1">
      <c r="A2" s="405"/>
      <c r="B2" s="406"/>
      <c r="C2" s="406"/>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5"/>
      <c r="AM2" s="395"/>
      <c r="AN2" s="395"/>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c r="JS2" s="169"/>
      <c r="JT2" s="169"/>
      <c r="JU2" s="169"/>
      <c r="JV2" s="169"/>
      <c r="JW2" s="169"/>
      <c r="JX2" s="169"/>
      <c r="JY2" s="169"/>
      <c r="JZ2" s="169"/>
      <c r="KA2" s="169"/>
      <c r="KB2" s="169"/>
      <c r="KC2" s="169"/>
      <c r="KD2" s="169"/>
      <c r="KE2" s="169"/>
      <c r="KF2" s="169"/>
      <c r="KG2" s="169"/>
      <c r="KH2" s="169"/>
      <c r="KI2" s="169"/>
      <c r="KJ2" s="169"/>
      <c r="KK2" s="169"/>
      <c r="KL2" s="169"/>
    </row>
    <row r="3" spans="1:298" s="170" customFormat="1" ht="16.5">
      <c r="A3" s="2"/>
      <c r="B3" s="2"/>
      <c r="C3" s="3"/>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5"/>
      <c r="AM3" s="395"/>
      <c r="AN3" s="395"/>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row>
    <row r="4" spans="1:298" s="170" customFormat="1" ht="26.25" customHeight="1">
      <c r="A4" s="396" t="s">
        <v>0</v>
      </c>
      <c r="B4" s="397"/>
      <c r="C4" s="398"/>
      <c r="D4" s="399" t="s">
        <v>538</v>
      </c>
      <c r="E4" s="400"/>
      <c r="F4" s="400"/>
      <c r="G4" s="400"/>
      <c r="H4" s="400"/>
      <c r="I4" s="400"/>
      <c r="J4" s="400"/>
      <c r="K4" s="400"/>
      <c r="L4" s="400"/>
      <c r="M4" s="400"/>
      <c r="N4" s="401"/>
      <c r="O4" s="402"/>
      <c r="P4" s="402"/>
      <c r="Q4" s="402"/>
      <c r="R4" s="1"/>
      <c r="S4" s="1"/>
      <c r="T4" s="1"/>
      <c r="U4" s="1"/>
      <c r="V4" s="1"/>
      <c r="W4" s="1"/>
      <c r="X4" s="1"/>
      <c r="Y4" s="1"/>
      <c r="Z4" s="1"/>
      <c r="AA4" s="1"/>
      <c r="AB4" s="1"/>
      <c r="AC4" s="1"/>
      <c r="AD4" s="1"/>
      <c r="AE4" s="1"/>
      <c r="AF4" s="1"/>
      <c r="AG4" s="1"/>
      <c r="AH4" s="1"/>
      <c r="AI4" s="1"/>
      <c r="AJ4" s="1"/>
      <c r="AK4" s="1"/>
      <c r="AL4" s="1"/>
      <c r="AM4" s="1"/>
      <c r="AN4" s="1"/>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row>
    <row r="5" spans="1:298" s="170" customFormat="1" ht="73.5" customHeight="1">
      <c r="A5" s="396" t="s">
        <v>1</v>
      </c>
      <c r="B5" s="397"/>
      <c r="C5" s="398"/>
      <c r="D5" s="407" t="s">
        <v>416</v>
      </c>
      <c r="E5" s="408"/>
      <c r="F5" s="408"/>
      <c r="G5" s="408"/>
      <c r="H5" s="408"/>
      <c r="I5" s="408"/>
      <c r="J5" s="408"/>
      <c r="K5" s="408"/>
      <c r="L5" s="408"/>
      <c r="M5" s="408"/>
      <c r="N5" s="409"/>
      <c r="O5" s="1"/>
      <c r="P5" s="1"/>
      <c r="Q5" s="1"/>
      <c r="R5" s="1"/>
      <c r="S5" s="1"/>
      <c r="T5" s="1"/>
      <c r="U5" s="1"/>
      <c r="V5" s="1"/>
      <c r="W5" s="1"/>
      <c r="X5" s="1"/>
      <c r="Y5" s="1"/>
      <c r="Z5" s="1"/>
      <c r="AA5" s="1"/>
      <c r="AB5" s="1"/>
      <c r="AC5" s="1"/>
      <c r="AD5" s="1"/>
      <c r="AE5" s="1"/>
      <c r="AF5" s="1"/>
      <c r="AG5" s="1"/>
      <c r="AH5" s="1"/>
      <c r="AI5" s="1"/>
      <c r="AJ5" s="1"/>
      <c r="AK5" s="1"/>
      <c r="AL5" s="1"/>
      <c r="AM5" s="1"/>
      <c r="AN5" s="1"/>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row>
    <row r="6" spans="1:298" s="170" customFormat="1" ht="49.5" customHeight="1">
      <c r="A6" s="396" t="s">
        <v>2</v>
      </c>
      <c r="B6" s="397"/>
      <c r="C6" s="398"/>
      <c r="D6" s="407" t="s">
        <v>382</v>
      </c>
      <c r="E6" s="408"/>
      <c r="F6" s="408"/>
      <c r="G6" s="408"/>
      <c r="H6" s="408"/>
      <c r="I6" s="408"/>
      <c r="J6" s="408"/>
      <c r="K6" s="408"/>
      <c r="L6" s="408"/>
      <c r="M6" s="408"/>
      <c r="N6" s="409"/>
      <c r="O6" s="1"/>
      <c r="P6" s="1"/>
      <c r="Q6" s="1"/>
      <c r="R6" s="1"/>
      <c r="S6" s="1"/>
      <c r="T6" s="1"/>
      <c r="U6" s="1"/>
      <c r="V6" s="1"/>
      <c r="W6" s="1"/>
      <c r="X6" s="1"/>
      <c r="Y6" s="1"/>
      <c r="Z6" s="1"/>
      <c r="AA6" s="1"/>
      <c r="AB6" s="1"/>
      <c r="AC6" s="1"/>
      <c r="AD6" s="1"/>
      <c r="AE6" s="1"/>
      <c r="AF6" s="1"/>
      <c r="AG6" s="1"/>
      <c r="AH6" s="1"/>
      <c r="AI6" s="1"/>
      <c r="AJ6" s="1"/>
      <c r="AK6" s="1"/>
      <c r="AL6" s="1"/>
      <c r="AM6" s="1"/>
      <c r="AN6" s="1"/>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c r="JS6" s="169"/>
      <c r="JT6" s="169"/>
      <c r="JU6" s="169"/>
      <c r="JV6" s="169"/>
      <c r="JW6" s="169"/>
      <c r="JX6" s="169"/>
      <c r="JY6" s="169"/>
      <c r="JZ6" s="169"/>
      <c r="KA6" s="169"/>
      <c r="KB6" s="169"/>
      <c r="KC6" s="169"/>
      <c r="KD6" s="169"/>
      <c r="KE6" s="169"/>
      <c r="KF6" s="169"/>
      <c r="KG6" s="169"/>
      <c r="KH6" s="169"/>
      <c r="KI6" s="169"/>
      <c r="KJ6" s="169"/>
      <c r="KK6" s="169"/>
      <c r="KL6" s="169"/>
    </row>
    <row r="7" spans="1:298" s="170" customFormat="1" ht="16.5">
      <c r="A7" s="390" t="s">
        <v>3</v>
      </c>
      <c r="B7" s="391"/>
      <c r="C7" s="391"/>
      <c r="D7" s="391"/>
      <c r="E7" s="391"/>
      <c r="F7" s="391"/>
      <c r="G7" s="391"/>
      <c r="H7" s="392"/>
      <c r="I7" s="390" t="s">
        <v>4</v>
      </c>
      <c r="J7" s="391"/>
      <c r="K7" s="391"/>
      <c r="L7" s="391"/>
      <c r="M7" s="391"/>
      <c r="N7" s="392"/>
      <c r="O7" s="390" t="s">
        <v>5</v>
      </c>
      <c r="P7" s="391"/>
      <c r="Q7" s="391"/>
      <c r="R7" s="391"/>
      <c r="S7" s="391"/>
      <c r="T7" s="391"/>
      <c r="U7" s="391"/>
      <c r="V7" s="391"/>
      <c r="W7" s="392"/>
      <c r="X7" s="390" t="s">
        <v>6</v>
      </c>
      <c r="Y7" s="391"/>
      <c r="Z7" s="391"/>
      <c r="AA7" s="391"/>
      <c r="AB7" s="391"/>
      <c r="AC7" s="391"/>
      <c r="AD7" s="391"/>
      <c r="AE7" s="391"/>
      <c r="AF7" s="391"/>
      <c r="AG7" s="391"/>
      <c r="AH7" s="392"/>
      <c r="AI7" s="390" t="s">
        <v>7</v>
      </c>
      <c r="AJ7" s="391"/>
      <c r="AK7" s="391"/>
      <c r="AL7" s="391"/>
      <c r="AM7" s="391"/>
      <c r="AN7" s="410"/>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GQ7" s="169"/>
      <c r="GR7" s="169"/>
      <c r="GS7" s="169"/>
      <c r="GT7" s="169"/>
      <c r="GU7" s="169"/>
      <c r="GV7" s="169"/>
      <c r="GW7" s="169"/>
      <c r="GX7" s="169"/>
      <c r="GY7" s="169"/>
      <c r="GZ7" s="169"/>
      <c r="HA7" s="169"/>
      <c r="HB7" s="169"/>
      <c r="HC7" s="169"/>
      <c r="HD7" s="169"/>
      <c r="HE7" s="169"/>
      <c r="HF7" s="169"/>
      <c r="HG7" s="169"/>
      <c r="HH7" s="169"/>
      <c r="HI7" s="169"/>
      <c r="HJ7" s="169"/>
      <c r="HK7" s="169"/>
      <c r="HL7" s="169"/>
      <c r="HM7" s="169"/>
      <c r="HN7" s="169"/>
      <c r="HO7" s="169"/>
      <c r="HP7" s="169"/>
      <c r="HQ7" s="169"/>
      <c r="HR7" s="169"/>
      <c r="HS7" s="169"/>
      <c r="HT7" s="169"/>
      <c r="HU7" s="169"/>
      <c r="HV7" s="169"/>
      <c r="HW7" s="169"/>
      <c r="HX7" s="169"/>
      <c r="HY7" s="169"/>
      <c r="HZ7" s="169"/>
      <c r="IA7" s="169"/>
      <c r="IB7" s="169"/>
      <c r="IC7" s="169"/>
      <c r="ID7" s="169"/>
      <c r="IE7" s="169"/>
      <c r="IF7" s="169"/>
      <c r="IG7" s="169"/>
      <c r="IH7" s="169"/>
      <c r="II7" s="169"/>
      <c r="IJ7" s="169"/>
      <c r="IK7" s="169"/>
      <c r="IL7" s="169"/>
      <c r="IM7" s="169"/>
      <c r="IN7" s="169"/>
      <c r="IO7" s="169"/>
      <c r="IP7" s="169"/>
      <c r="IQ7" s="169"/>
      <c r="IR7" s="169"/>
      <c r="IS7" s="169"/>
      <c r="IT7" s="169"/>
      <c r="IU7" s="169"/>
      <c r="IV7" s="169"/>
      <c r="IW7" s="169"/>
      <c r="IX7" s="169"/>
      <c r="IY7" s="169"/>
      <c r="IZ7" s="169"/>
      <c r="JA7" s="169"/>
      <c r="JB7" s="169"/>
      <c r="JC7" s="169"/>
      <c r="JD7" s="169"/>
      <c r="JE7" s="169"/>
      <c r="JF7" s="169"/>
      <c r="JG7" s="169"/>
      <c r="JH7" s="169"/>
      <c r="JI7" s="169"/>
      <c r="JJ7" s="169"/>
      <c r="JK7" s="169"/>
      <c r="JL7" s="169"/>
      <c r="JM7" s="169"/>
      <c r="JN7" s="169"/>
      <c r="JO7" s="169"/>
      <c r="JP7" s="169"/>
      <c r="JQ7" s="169"/>
      <c r="JR7" s="169"/>
      <c r="JS7" s="169"/>
      <c r="JT7" s="169"/>
      <c r="JU7" s="169"/>
      <c r="JV7" s="169"/>
      <c r="JW7" s="169"/>
      <c r="JX7" s="169"/>
      <c r="JY7" s="169"/>
      <c r="JZ7" s="169"/>
      <c r="KA7" s="169"/>
      <c r="KB7" s="169"/>
      <c r="KC7" s="169"/>
      <c r="KD7" s="169"/>
      <c r="KE7" s="169"/>
      <c r="KF7" s="169"/>
      <c r="KG7" s="169"/>
      <c r="KH7" s="169"/>
      <c r="KI7" s="169"/>
      <c r="KJ7" s="169"/>
      <c r="KK7" s="169"/>
      <c r="KL7" s="169"/>
    </row>
    <row r="8" spans="1:298" s="170" customFormat="1" ht="16.5" customHeight="1">
      <c r="A8" s="384" t="s">
        <v>36</v>
      </c>
      <c r="B8" s="387" t="s">
        <v>390</v>
      </c>
      <c r="C8" s="386" t="s">
        <v>8</v>
      </c>
      <c r="D8" s="381" t="s">
        <v>375</v>
      </c>
      <c r="E8" s="381" t="s">
        <v>10</v>
      </c>
      <c r="F8" s="388" t="s">
        <v>11</v>
      </c>
      <c r="G8" s="374" t="s">
        <v>12</v>
      </c>
      <c r="H8" s="381" t="s">
        <v>13</v>
      </c>
      <c r="I8" s="382" t="s">
        <v>14</v>
      </c>
      <c r="J8" s="383" t="s">
        <v>15</v>
      </c>
      <c r="K8" s="374" t="s">
        <v>16</v>
      </c>
      <c r="L8" s="374" t="s">
        <v>17</v>
      </c>
      <c r="M8" s="383" t="s">
        <v>15</v>
      </c>
      <c r="N8" s="381" t="s">
        <v>18</v>
      </c>
      <c r="O8" s="378" t="s">
        <v>19</v>
      </c>
      <c r="P8" s="373" t="s">
        <v>20</v>
      </c>
      <c r="Q8" s="374" t="s">
        <v>21</v>
      </c>
      <c r="R8" s="373" t="s">
        <v>22</v>
      </c>
      <c r="S8" s="373"/>
      <c r="T8" s="373"/>
      <c r="U8" s="373"/>
      <c r="V8" s="373"/>
      <c r="W8" s="373"/>
      <c r="X8" s="377" t="s">
        <v>288</v>
      </c>
      <c r="Y8" s="378" t="s">
        <v>249</v>
      </c>
      <c r="Z8" s="378" t="s">
        <v>15</v>
      </c>
      <c r="AA8" s="159"/>
      <c r="AB8" s="159"/>
      <c r="AC8" s="378" t="s">
        <v>23</v>
      </c>
      <c r="AD8" s="378" t="s">
        <v>15</v>
      </c>
      <c r="AE8" s="159"/>
      <c r="AF8" s="159"/>
      <c r="AG8" s="377" t="s">
        <v>24</v>
      </c>
      <c r="AH8" s="378" t="s">
        <v>25</v>
      </c>
      <c r="AI8" s="373" t="s">
        <v>7</v>
      </c>
      <c r="AJ8" s="373" t="s">
        <v>26</v>
      </c>
      <c r="AK8" s="373" t="s">
        <v>27</v>
      </c>
      <c r="AL8" s="373" t="s">
        <v>28</v>
      </c>
      <c r="AM8" s="375" t="s">
        <v>512</v>
      </c>
      <c r="AN8" s="375" t="s">
        <v>29</v>
      </c>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GQ8" s="169"/>
      <c r="GR8" s="169"/>
      <c r="GS8" s="169"/>
      <c r="GT8" s="169"/>
      <c r="GU8" s="169"/>
      <c r="GV8" s="169"/>
      <c r="GW8" s="169"/>
      <c r="GX8" s="169"/>
      <c r="GY8" s="169"/>
      <c r="GZ8" s="169"/>
      <c r="HA8" s="169"/>
      <c r="HB8" s="169"/>
      <c r="HC8" s="169"/>
      <c r="HD8" s="169"/>
      <c r="HE8" s="169"/>
      <c r="HF8" s="169"/>
      <c r="HG8" s="169"/>
      <c r="HH8" s="169"/>
      <c r="HI8" s="169"/>
      <c r="HJ8" s="169"/>
      <c r="HK8" s="169"/>
      <c r="HL8" s="169"/>
      <c r="HM8" s="169"/>
      <c r="HN8" s="169"/>
      <c r="HO8" s="169"/>
      <c r="HP8" s="169"/>
      <c r="HQ8" s="169"/>
      <c r="HR8" s="169"/>
      <c r="HS8" s="169"/>
      <c r="HT8" s="169"/>
      <c r="HU8" s="169"/>
      <c r="HV8" s="169"/>
      <c r="HW8" s="169"/>
      <c r="HX8" s="169"/>
      <c r="HY8" s="169"/>
      <c r="HZ8" s="169"/>
      <c r="IA8" s="169"/>
      <c r="IB8" s="169"/>
      <c r="IC8" s="169"/>
      <c r="ID8" s="169"/>
      <c r="IE8" s="169"/>
      <c r="IF8" s="169"/>
      <c r="IG8" s="169"/>
      <c r="IH8" s="169"/>
      <c r="II8" s="169"/>
      <c r="IJ8" s="169"/>
      <c r="IK8" s="169"/>
      <c r="IL8" s="169"/>
      <c r="IM8" s="169"/>
      <c r="IN8" s="169"/>
      <c r="IO8" s="169"/>
      <c r="IP8" s="169"/>
      <c r="IQ8" s="169"/>
      <c r="IR8" s="169"/>
      <c r="IS8" s="169"/>
      <c r="IT8" s="169"/>
      <c r="IU8" s="169"/>
      <c r="IV8" s="169"/>
      <c r="IW8" s="169"/>
      <c r="IX8" s="169"/>
      <c r="IY8" s="169"/>
      <c r="IZ8" s="169"/>
      <c r="JA8" s="169"/>
      <c r="JB8" s="169"/>
      <c r="JC8" s="169"/>
      <c r="JD8" s="169"/>
      <c r="JE8" s="169"/>
      <c r="JF8" s="169"/>
      <c r="JG8" s="169"/>
      <c r="JH8" s="169"/>
      <c r="JI8" s="169"/>
      <c r="JJ8" s="169"/>
      <c r="JK8" s="169"/>
      <c r="JL8" s="169"/>
      <c r="JM8" s="169"/>
      <c r="JN8" s="169"/>
      <c r="JO8" s="169"/>
      <c r="JP8" s="169"/>
      <c r="JQ8" s="169"/>
      <c r="JR8" s="169"/>
      <c r="JS8" s="169"/>
      <c r="JT8" s="169"/>
      <c r="JU8" s="169"/>
      <c r="JV8" s="169"/>
      <c r="JW8" s="169"/>
      <c r="JX8" s="169"/>
      <c r="JY8" s="169"/>
      <c r="JZ8" s="169"/>
      <c r="KA8" s="169"/>
      <c r="KB8" s="169"/>
      <c r="KC8" s="169"/>
      <c r="KD8" s="169"/>
      <c r="KE8" s="169"/>
      <c r="KF8" s="169"/>
      <c r="KG8" s="169"/>
      <c r="KH8" s="169"/>
      <c r="KI8" s="169"/>
      <c r="KJ8" s="169"/>
      <c r="KK8" s="169"/>
      <c r="KL8" s="169"/>
    </row>
    <row r="9" spans="1:298" s="172" customFormat="1" ht="149.25" customHeight="1" thickBot="1">
      <c r="A9" s="385"/>
      <c r="B9" s="389"/>
      <c r="C9" s="387"/>
      <c r="D9" s="374"/>
      <c r="E9" s="374"/>
      <c r="F9" s="387"/>
      <c r="G9" s="382"/>
      <c r="H9" s="374"/>
      <c r="I9" s="382"/>
      <c r="J9" s="383"/>
      <c r="K9" s="382"/>
      <c r="L9" s="382"/>
      <c r="M9" s="383"/>
      <c r="N9" s="374"/>
      <c r="O9" s="379"/>
      <c r="P9" s="374"/>
      <c r="Q9" s="382"/>
      <c r="R9" s="146" t="s">
        <v>30</v>
      </c>
      <c r="S9" s="146" t="s">
        <v>31</v>
      </c>
      <c r="T9" s="146" t="s">
        <v>32</v>
      </c>
      <c r="U9" s="146" t="s">
        <v>33</v>
      </c>
      <c r="V9" s="146" t="s">
        <v>34</v>
      </c>
      <c r="W9" s="146" t="s">
        <v>35</v>
      </c>
      <c r="X9" s="378"/>
      <c r="Y9" s="380"/>
      <c r="Z9" s="380"/>
      <c r="AA9" s="165" t="s">
        <v>277</v>
      </c>
      <c r="AB9" s="165" t="s">
        <v>15</v>
      </c>
      <c r="AC9" s="380"/>
      <c r="AD9" s="380"/>
      <c r="AE9" s="161" t="s">
        <v>23</v>
      </c>
      <c r="AF9" s="161" t="s">
        <v>15</v>
      </c>
      <c r="AG9" s="378"/>
      <c r="AH9" s="379"/>
      <c r="AI9" s="374"/>
      <c r="AJ9" s="374"/>
      <c r="AK9" s="374"/>
      <c r="AL9" s="374"/>
      <c r="AM9" s="376"/>
      <c r="AN9" s="376"/>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171"/>
      <c r="DA9" s="171"/>
      <c r="DB9" s="171"/>
      <c r="DC9" s="171"/>
      <c r="DD9" s="171"/>
      <c r="DE9" s="171"/>
      <c r="DF9" s="171"/>
      <c r="DG9" s="171"/>
      <c r="DH9" s="171"/>
      <c r="DI9" s="171"/>
      <c r="DJ9" s="171"/>
      <c r="DK9" s="171"/>
      <c r="DL9" s="171"/>
      <c r="DM9" s="171"/>
      <c r="DN9" s="171"/>
      <c r="DO9" s="171"/>
      <c r="DP9" s="171"/>
      <c r="DQ9" s="171"/>
      <c r="DR9" s="171"/>
      <c r="DS9" s="171"/>
      <c r="DT9" s="171"/>
      <c r="DU9" s="171"/>
      <c r="DV9" s="171"/>
      <c r="DW9" s="171"/>
      <c r="DX9" s="171"/>
      <c r="DY9" s="171"/>
      <c r="DZ9" s="171"/>
      <c r="EA9" s="171"/>
      <c r="EB9" s="171"/>
      <c r="EC9" s="171"/>
      <c r="ED9" s="171"/>
      <c r="EE9" s="171"/>
      <c r="EF9" s="171"/>
      <c r="EG9" s="171"/>
      <c r="EH9" s="171"/>
      <c r="EI9" s="171"/>
      <c r="EJ9" s="171"/>
      <c r="EK9" s="171"/>
      <c r="EL9" s="171"/>
      <c r="EM9" s="171"/>
      <c r="EN9" s="171"/>
      <c r="EO9" s="171"/>
      <c r="EP9" s="171"/>
      <c r="EQ9" s="171"/>
      <c r="ER9" s="171"/>
      <c r="ES9" s="171"/>
      <c r="ET9" s="171"/>
      <c r="EU9" s="171"/>
      <c r="EV9" s="171"/>
      <c r="EW9" s="171"/>
      <c r="EX9" s="171"/>
      <c r="EY9" s="171"/>
      <c r="EZ9" s="171"/>
      <c r="FA9" s="171"/>
      <c r="FB9" s="171"/>
      <c r="FC9" s="171"/>
      <c r="FD9" s="171"/>
      <c r="FE9" s="171"/>
      <c r="FF9" s="171"/>
      <c r="FG9" s="171"/>
      <c r="FH9" s="171"/>
      <c r="FI9" s="171"/>
      <c r="FJ9" s="171"/>
      <c r="FK9" s="171"/>
      <c r="FL9" s="171"/>
      <c r="FM9" s="171"/>
      <c r="FN9" s="171"/>
      <c r="FO9" s="171"/>
      <c r="FP9" s="171"/>
      <c r="FQ9" s="171"/>
      <c r="FR9" s="171"/>
      <c r="FS9" s="171"/>
      <c r="FT9" s="171"/>
      <c r="FU9" s="171"/>
      <c r="FV9" s="171"/>
      <c r="FW9" s="171"/>
      <c r="FX9" s="171"/>
      <c r="FY9" s="171"/>
      <c r="FZ9" s="171"/>
      <c r="GA9" s="171"/>
      <c r="GB9" s="171"/>
      <c r="GC9" s="171"/>
      <c r="GD9" s="171"/>
      <c r="GE9" s="171"/>
      <c r="GF9" s="171"/>
      <c r="GG9" s="171"/>
      <c r="GH9" s="171"/>
      <c r="GI9" s="171"/>
      <c r="GJ9" s="171"/>
      <c r="GK9" s="171"/>
      <c r="GL9" s="171"/>
      <c r="GM9" s="171"/>
      <c r="GN9" s="171"/>
      <c r="GO9" s="171"/>
      <c r="GP9" s="171"/>
      <c r="GQ9" s="171"/>
      <c r="GR9" s="171"/>
      <c r="GS9" s="171"/>
      <c r="GT9" s="171"/>
      <c r="GU9" s="171"/>
      <c r="GV9" s="171"/>
      <c r="GW9" s="171"/>
      <c r="GX9" s="171"/>
      <c r="GY9" s="171"/>
      <c r="GZ9" s="171"/>
      <c r="HA9" s="171"/>
      <c r="HB9" s="171"/>
      <c r="HC9" s="171"/>
      <c r="HD9" s="171"/>
      <c r="HE9" s="171"/>
      <c r="HF9" s="171"/>
      <c r="HG9" s="171"/>
      <c r="HH9" s="171"/>
      <c r="HI9" s="171"/>
      <c r="HJ9" s="171"/>
      <c r="HK9" s="171"/>
      <c r="HL9" s="171"/>
      <c r="HM9" s="171"/>
      <c r="HN9" s="171"/>
      <c r="HO9" s="171"/>
      <c r="HP9" s="171"/>
      <c r="HQ9" s="171"/>
      <c r="HR9" s="171"/>
      <c r="HS9" s="171"/>
      <c r="HT9" s="171"/>
      <c r="HU9" s="171"/>
      <c r="HV9" s="171"/>
      <c r="HW9" s="171"/>
      <c r="HX9" s="171"/>
      <c r="HY9" s="171"/>
      <c r="HZ9" s="171"/>
      <c r="IA9" s="171"/>
      <c r="IB9" s="171"/>
      <c r="IC9" s="171"/>
      <c r="ID9" s="171"/>
      <c r="IE9" s="171"/>
      <c r="IF9" s="171"/>
      <c r="IG9" s="171"/>
      <c r="IH9" s="171"/>
      <c r="II9" s="171"/>
      <c r="IJ9" s="171"/>
      <c r="IK9" s="171"/>
      <c r="IL9" s="171"/>
      <c r="IM9" s="171"/>
      <c r="IN9" s="171"/>
      <c r="IO9" s="171"/>
      <c r="IP9" s="171"/>
      <c r="IQ9" s="171"/>
      <c r="IR9" s="171"/>
      <c r="IS9" s="171"/>
      <c r="IT9" s="171"/>
      <c r="IU9" s="171"/>
      <c r="IV9" s="171"/>
      <c r="IW9" s="171"/>
      <c r="IX9" s="171"/>
      <c r="IY9" s="171"/>
      <c r="IZ9" s="171"/>
      <c r="JA9" s="171"/>
      <c r="JB9" s="171"/>
      <c r="JC9" s="171"/>
      <c r="JD9" s="171"/>
      <c r="JE9" s="171"/>
      <c r="JF9" s="171"/>
      <c r="JG9" s="171"/>
      <c r="JH9" s="171"/>
      <c r="JI9" s="171"/>
      <c r="JJ9" s="171"/>
      <c r="JK9" s="171"/>
      <c r="JL9" s="171"/>
      <c r="JM9" s="171"/>
      <c r="JN9" s="171"/>
      <c r="JO9" s="171"/>
      <c r="JP9" s="171"/>
      <c r="JQ9" s="171"/>
      <c r="JR9" s="171"/>
      <c r="JS9" s="171"/>
      <c r="JT9" s="171"/>
      <c r="JU9" s="171"/>
      <c r="JV9" s="171"/>
      <c r="JW9" s="171"/>
      <c r="JX9" s="171"/>
      <c r="JY9" s="171"/>
      <c r="JZ9" s="171"/>
      <c r="KA9" s="171"/>
      <c r="KB9" s="171"/>
      <c r="KC9" s="171"/>
      <c r="KD9" s="171"/>
      <c r="KE9" s="171"/>
      <c r="KF9" s="171"/>
      <c r="KG9" s="171"/>
      <c r="KH9" s="171"/>
      <c r="KI9" s="171"/>
      <c r="KJ9" s="171"/>
      <c r="KK9" s="171"/>
      <c r="KL9" s="171"/>
    </row>
    <row r="10" spans="1:298" ht="57.75" customHeight="1">
      <c r="A10" s="351">
        <v>1</v>
      </c>
      <c r="B10" s="345" t="s">
        <v>473</v>
      </c>
      <c r="C10" s="351" t="s">
        <v>308</v>
      </c>
      <c r="D10" s="372" t="s">
        <v>475</v>
      </c>
      <c r="E10" s="351" t="s">
        <v>474</v>
      </c>
      <c r="F10" s="351" t="s">
        <v>476</v>
      </c>
      <c r="G10" s="351" t="s">
        <v>40</v>
      </c>
      <c r="H10" s="351">
        <v>2</v>
      </c>
      <c r="I10" s="355" t="str">
        <f>IF(H10&lt;=2,'Tabla probabilidad'!$B$5,IF(H10&lt;=24,'Tabla probabilidad'!$B$6,IF(H10&lt;=500,'Tabla probabilidad'!$B$7,IF(H10&lt;=5000,'Tabla probabilidad'!$B$8,IF(H10&gt;5000,'Tabla probabilidad'!$B$9)))))</f>
        <v>Muy Baja</v>
      </c>
      <c r="J10" s="356">
        <f>IF(H10&lt;=2,'Tabla probabilidad'!$D$5,IF(H10&lt;=24,'Tabla probabilidad'!$D$6,IF(H10&lt;=500,'Tabla probabilidad'!$D$7,IF(H10&lt;=5000,'Tabla probabilidad'!$D$8,IF(H10&gt;5000,'Tabla probabilidad'!$D$9)))))</f>
        <v>0.2</v>
      </c>
      <c r="K10" s="351" t="s">
        <v>331</v>
      </c>
      <c r="L10" s="35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1" t="str">
        <f>VLOOKUP((I10&amp;L10),Hoja1!$B$4:$C$28,2,0)</f>
        <v>Moderado</v>
      </c>
      <c r="O10" s="147">
        <v>1</v>
      </c>
      <c r="P10" s="183" t="s">
        <v>477</v>
      </c>
      <c r="Q10" s="147" t="str">
        <f t="shared" ref="Q10:Q33" si="0">IF(R10="Preventivo","Probabilidad",IF(R10="Detectivo","Probabilidad", IF(R10="Correctivo","Impacto")))</f>
        <v>Probabilidad</v>
      </c>
      <c r="R10" s="147" t="s">
        <v>51</v>
      </c>
      <c r="S10" s="147" t="s">
        <v>56</v>
      </c>
      <c r="T10" s="148">
        <f>VLOOKUP(R10&amp;S10,Hoja1!$Q$4:$R$9,2,0)</f>
        <v>0.45</v>
      </c>
      <c r="U10" s="149" t="s">
        <v>58</v>
      </c>
      <c r="V10" s="149" t="s">
        <v>61</v>
      </c>
      <c r="W10" s="149" t="s">
        <v>64</v>
      </c>
      <c r="X10" s="160">
        <f>IF(Q10="Probabilidad",($J$10*T10),IF(Q10="Impacto"," "))</f>
        <v>9.0000000000000011E-2</v>
      </c>
      <c r="Y10" s="160" t="str">
        <f>IF(Z10&lt;=20%,'Tabla probabilidad'!$B$5,IF(Z10&lt;=40%,'Tabla probabilidad'!$B$6,IF(Z10&lt;=60%,'Tabla probabilidad'!$B$7,IF(Z10&lt;=80%,'Tabla probabilidad'!$B$8,IF(Z10&lt;=100%,'Tabla probabilidad'!$B$9)))))</f>
        <v>Muy Baja</v>
      </c>
      <c r="Z10" s="160">
        <f>IF(R10="Preventivo",(J10-(J10*T10)),IF(R10="Detectivo",(J10-(J10*T10)),IF(R10="Correctivo",(J10))))</f>
        <v>0.11</v>
      </c>
      <c r="AA10" s="352" t="str">
        <f>IF(AB10&lt;=20%,'Tabla probabilidad'!$B$5,IF(AB10&lt;=40%,'Tabla probabilidad'!$B$6,IF(AB10&lt;=60%,'Tabla probabilidad'!$B$7,IF(AB10&lt;=80%,'Tabla probabilidad'!$B$8,IF(AB10&lt;=100%,'Tabla probabilidad'!$B$9)))))</f>
        <v>Muy Baja</v>
      </c>
      <c r="AB10" s="352">
        <f>AVERAGE(Z10:Z14)</f>
        <v>0.13200000000000001</v>
      </c>
      <c r="AC10" s="160" t="str">
        <f t="shared" ref="AC10:AC33" si="1">IF(AD10&lt;=20%,"Leve",IF(AD10&lt;=40%,"Menor",IF(AD10&lt;=60%,"Moderado",IF(AD10&lt;=80%,"Mayor",IF(AD10&lt;=100%,"Catastrófico")))))</f>
        <v>Moderado</v>
      </c>
      <c r="AD10" s="160">
        <f>IF(Q10="Probabilidad",(($M$10-0)),IF(Q10="Impacto",($M$10-($M$10*T10))))</f>
        <v>0.6</v>
      </c>
      <c r="AE10" s="352" t="str">
        <f>IF(AF10&lt;=20%,"Leve",IF(AF10&lt;=40%,"Menor",IF(AF10&lt;=60%,"Moderado",IF(AF10&lt;=80%,"Mayor",IF(AF10&lt;=100%,"Catastrófico")))))</f>
        <v>Moderado</v>
      </c>
      <c r="AF10" s="352">
        <f>AVERAGE(AD10:AD14)</f>
        <v>0.56399999999999995</v>
      </c>
      <c r="AG10" s="345" t="str">
        <f>VLOOKUP(AA10&amp;AE10,Hoja1!$B$4:$C$28,2,0)</f>
        <v>Moderado</v>
      </c>
      <c r="AH10" s="345" t="s">
        <v>293</v>
      </c>
      <c r="AI10" s="345" t="s">
        <v>515</v>
      </c>
      <c r="AJ10" s="345" t="s">
        <v>514</v>
      </c>
      <c r="AK10" s="359">
        <v>44561</v>
      </c>
      <c r="AL10" s="359">
        <v>44651</v>
      </c>
      <c r="AM10" s="362"/>
      <c r="AN10" s="351" t="s">
        <v>176</v>
      </c>
    </row>
    <row r="11" spans="1:298" ht="87.75" customHeight="1">
      <c r="A11" s="351"/>
      <c r="B11" s="346"/>
      <c r="C11" s="351"/>
      <c r="D11" s="372"/>
      <c r="E11" s="351"/>
      <c r="F11" s="351"/>
      <c r="G11" s="351"/>
      <c r="H11" s="351"/>
      <c r="I11" s="355"/>
      <c r="J11" s="356"/>
      <c r="K11" s="351"/>
      <c r="L11" s="357"/>
      <c r="M11" s="357"/>
      <c r="N11" s="351"/>
      <c r="O11" s="147">
        <v>2</v>
      </c>
      <c r="P11" s="184" t="s">
        <v>478</v>
      </c>
      <c r="Q11" s="147" t="str">
        <f t="shared" si="0"/>
        <v>Probabilidad</v>
      </c>
      <c r="R11" s="147" t="s">
        <v>51</v>
      </c>
      <c r="S11" s="147" t="s">
        <v>56</v>
      </c>
      <c r="T11" s="148">
        <f>VLOOKUP(R11&amp;S11,Hoja1!$Q$4:$R$9,2,0)</f>
        <v>0.45</v>
      </c>
      <c r="U11" s="149" t="s">
        <v>58</v>
      </c>
      <c r="V11" s="149" t="s">
        <v>61</v>
      </c>
      <c r="W11" s="149" t="s">
        <v>64</v>
      </c>
      <c r="X11" s="160">
        <f>IF(Q11="Probabilidad",($J$10*T11),IF(Q11="Impacto"," "))</f>
        <v>9.0000000000000011E-2</v>
      </c>
      <c r="Y11" s="160" t="str">
        <f>IF(Z11&lt;=20%,'Tabla probabilidad'!$B$5,IF(Z11&lt;=40%,'Tabla probabilidad'!$B$6,IF(Z11&lt;=60%,'Tabla probabilidad'!$B$7,IF(Z11&lt;=80%,'Tabla probabilidad'!$B$8,IF(Z11&lt;=100%,'Tabla probabilidad'!$B$9)))))</f>
        <v>Muy Baja</v>
      </c>
      <c r="Z11" s="160">
        <f>IF(R11="Preventivo",(J10-(J10*T11)),IF(R11="Detectivo",(J10-(J10*T11)),IF(R11="Correctivo",(J10))))</f>
        <v>0.11</v>
      </c>
      <c r="AA11" s="353"/>
      <c r="AB11" s="353"/>
      <c r="AC11" s="160" t="str">
        <f t="shared" si="1"/>
        <v>Moderado</v>
      </c>
      <c r="AD11" s="160">
        <f>IF(Q11="Probabilidad",(($M$10-0)),IF(Q11="Impacto",($M$10-($M$10*T11))))</f>
        <v>0.6</v>
      </c>
      <c r="AE11" s="353"/>
      <c r="AF11" s="353"/>
      <c r="AG11" s="346"/>
      <c r="AH11" s="346"/>
      <c r="AI11" s="346"/>
      <c r="AJ11" s="346"/>
      <c r="AK11" s="346"/>
      <c r="AL11" s="346"/>
      <c r="AM11" s="363"/>
      <c r="AN11" s="351"/>
    </row>
    <row r="12" spans="1:298" ht="30">
      <c r="A12" s="351"/>
      <c r="B12" s="346"/>
      <c r="C12" s="351"/>
      <c r="D12" s="372"/>
      <c r="E12" s="351"/>
      <c r="F12" s="351"/>
      <c r="G12" s="351"/>
      <c r="H12" s="351"/>
      <c r="I12" s="355"/>
      <c r="J12" s="356"/>
      <c r="K12" s="351"/>
      <c r="L12" s="357"/>
      <c r="M12" s="357"/>
      <c r="N12" s="351"/>
      <c r="O12" s="147">
        <v>3</v>
      </c>
      <c r="P12" s="184" t="s">
        <v>513</v>
      </c>
      <c r="Q12" s="153" t="str">
        <f t="shared" si="0"/>
        <v>Probabilidad</v>
      </c>
      <c r="R12" s="153" t="s">
        <v>51</v>
      </c>
      <c r="S12" s="153" t="s">
        <v>56</v>
      </c>
      <c r="T12" s="155">
        <f>VLOOKUP(R12&amp;S12,Hoja1!$Q$4:$R$9,2,0)</f>
        <v>0.45</v>
      </c>
      <c r="U12" s="153" t="s">
        <v>58</v>
      </c>
      <c r="V12" s="153" t="s">
        <v>61</v>
      </c>
      <c r="W12" s="153" t="s">
        <v>65</v>
      </c>
      <c r="X12" s="160">
        <f t="shared" ref="X12:X14" si="2">IF(Q12="Probabilidad",($J$10*T12),IF(Q12="Impacto"," "))</f>
        <v>9.0000000000000011E-2</v>
      </c>
      <c r="Y12" s="160" t="str">
        <f>IF(Z12&lt;=20%,'Tabla probabilidad'!$B$5,IF(Z12&lt;=40%,'Tabla probabilidad'!$B$6,IF(Z12&lt;=60%,'Tabla probabilidad'!$B$7,IF(Z12&lt;=80%,'Tabla probabilidad'!$B$8,IF(Z12&lt;=100%,'Tabla probabilidad'!$B$9)))))</f>
        <v>Muy Baja</v>
      </c>
      <c r="Z12" s="160">
        <f>IF(R12="Preventivo",(J10-(J10*T12)),IF(R12="Detectivo",(J10-(J10*T12)),IF(R12="Correctivo",(J10))))</f>
        <v>0.11</v>
      </c>
      <c r="AA12" s="353"/>
      <c r="AB12" s="353"/>
      <c r="AC12" s="160" t="str">
        <f t="shared" si="1"/>
        <v>Moderado</v>
      </c>
      <c r="AD12" s="160">
        <f>IF(Q12="Probabilidad",(($M$10-0)),IF(Q12="Impacto",($M$10-($M$10*T12))))</f>
        <v>0.6</v>
      </c>
      <c r="AE12" s="353"/>
      <c r="AF12" s="353"/>
      <c r="AG12" s="346"/>
      <c r="AH12" s="346"/>
      <c r="AI12" s="346"/>
      <c r="AJ12" s="346"/>
      <c r="AK12" s="346"/>
      <c r="AL12" s="346"/>
      <c r="AM12" s="363"/>
      <c r="AN12" s="351"/>
    </row>
    <row r="13" spans="1:298" ht="72" customHeight="1">
      <c r="A13" s="351"/>
      <c r="B13" s="346"/>
      <c r="C13" s="351"/>
      <c r="D13" s="372"/>
      <c r="E13" s="351"/>
      <c r="F13" s="351"/>
      <c r="G13" s="351"/>
      <c r="H13" s="351"/>
      <c r="I13" s="355"/>
      <c r="J13" s="356"/>
      <c r="K13" s="351"/>
      <c r="L13" s="357"/>
      <c r="M13" s="357"/>
      <c r="N13" s="351"/>
      <c r="O13" s="147">
        <v>4</v>
      </c>
      <c r="P13" s="190" t="s">
        <v>479</v>
      </c>
      <c r="Q13" s="153" t="str">
        <f t="shared" si="0"/>
        <v>Impacto</v>
      </c>
      <c r="R13" s="153" t="s">
        <v>53</v>
      </c>
      <c r="S13" s="153" t="s">
        <v>56</v>
      </c>
      <c r="T13" s="155">
        <f>VLOOKUP(R13&amp;S13,Hoja1!$Q$4:$R$9,2,0)</f>
        <v>0.3</v>
      </c>
      <c r="U13" s="153" t="s">
        <v>59</v>
      </c>
      <c r="V13" s="153" t="s">
        <v>62</v>
      </c>
      <c r="W13" s="153" t="s">
        <v>64</v>
      </c>
      <c r="X13" s="160" t="str">
        <f t="shared" si="2"/>
        <v xml:space="preserve"> </v>
      </c>
      <c r="Y13" s="160" t="str">
        <f>IF(Z13&lt;=20%,'Tabla probabilidad'!$B$5,IF(Z13&lt;=40%,'Tabla probabilidad'!$B$6,IF(Z13&lt;=60%,'Tabla probabilidad'!$B$7,IF(Z13&lt;=80%,'Tabla probabilidad'!$B$8,IF(Z13&lt;=100%,'Tabla probabilidad'!$B$9)))))</f>
        <v>Muy Baja</v>
      </c>
      <c r="Z13" s="160">
        <f>IF(R13="Preventivo",(J10-(J10*T13)),IF(R13="Detectivo",(J10-(J10*T13)),IF(R13="Correctivo",(J10))))</f>
        <v>0.2</v>
      </c>
      <c r="AA13" s="353"/>
      <c r="AB13" s="353"/>
      <c r="AC13" s="160" t="str">
        <f t="shared" si="1"/>
        <v>Moderado</v>
      </c>
      <c r="AD13" s="160">
        <f>IF(Q13="Probabilidad",(($M$10-0)),IF(Q13="Impacto",($M$10-($M$10*T13))))</f>
        <v>0.42</v>
      </c>
      <c r="AE13" s="353"/>
      <c r="AF13" s="353"/>
      <c r="AG13" s="346"/>
      <c r="AH13" s="346"/>
      <c r="AI13" s="346"/>
      <c r="AJ13" s="346"/>
      <c r="AK13" s="346"/>
      <c r="AL13" s="346"/>
      <c r="AM13" s="363"/>
      <c r="AN13" s="351"/>
    </row>
    <row r="14" spans="1:298" ht="215.25" customHeight="1" thickBot="1">
      <c r="A14" s="351"/>
      <c r="B14" s="350"/>
      <c r="C14" s="351"/>
      <c r="D14" s="372"/>
      <c r="E14" s="351"/>
      <c r="F14" s="351"/>
      <c r="G14" s="351"/>
      <c r="H14" s="351"/>
      <c r="I14" s="355"/>
      <c r="J14" s="356"/>
      <c r="K14" s="351"/>
      <c r="L14" s="357"/>
      <c r="M14" s="357"/>
      <c r="N14" s="351"/>
      <c r="O14" s="147">
        <v>5</v>
      </c>
      <c r="P14" s="190" t="s">
        <v>480</v>
      </c>
      <c r="Q14" s="153" t="str">
        <f t="shared" si="0"/>
        <v>Probabilidad</v>
      </c>
      <c r="R14" s="153" t="s">
        <v>52</v>
      </c>
      <c r="S14" s="153" t="s">
        <v>56</v>
      </c>
      <c r="T14" s="155">
        <f>VLOOKUP(R14&amp;S14,Hoja1!$Q$4:$R$9,2,0)</f>
        <v>0.35</v>
      </c>
      <c r="U14" s="153" t="s">
        <v>58</v>
      </c>
      <c r="V14" s="153" t="s">
        <v>61</v>
      </c>
      <c r="W14" s="153" t="s">
        <v>64</v>
      </c>
      <c r="X14" s="160">
        <f t="shared" si="2"/>
        <v>6.9999999999999993E-2</v>
      </c>
      <c r="Y14" s="160" t="str">
        <f>IF(Z14&lt;=20%,'Tabla probabilidad'!$B$5,IF(Z14&lt;=40%,'Tabla probabilidad'!$B$6,IF(Z14&lt;=60%,'Tabla probabilidad'!$B$7,IF(Z14&lt;=80%,'Tabla probabilidad'!$B$8,IF(Z14&lt;=100%,'Tabla probabilidad'!$B$9)))))</f>
        <v>Muy Baja</v>
      </c>
      <c r="Z14" s="160">
        <f>IF(R14="Preventivo",(J10-(J10*T14)),IF(R14="Detectivo",(J10-(J10*T14)),IF(R14="Correctivo",(J10))))</f>
        <v>0.13</v>
      </c>
      <c r="AA14" s="354"/>
      <c r="AB14" s="354"/>
      <c r="AC14" s="160" t="str">
        <f t="shared" si="1"/>
        <v>Moderado</v>
      </c>
      <c r="AD14" s="160">
        <f>IF(Q14="Probabilidad",(($M$10-0)),IF(Q14="Impacto",($M$10-($M$10*T14))))</f>
        <v>0.6</v>
      </c>
      <c r="AE14" s="354"/>
      <c r="AF14" s="354"/>
      <c r="AG14" s="350"/>
      <c r="AH14" s="350"/>
      <c r="AI14" s="350"/>
      <c r="AJ14" s="350"/>
      <c r="AK14" s="350"/>
      <c r="AL14" s="350"/>
      <c r="AM14" s="364"/>
      <c r="AN14" s="351"/>
    </row>
    <row r="15" spans="1:298" ht="65.25" customHeight="1">
      <c r="A15" s="351">
        <v>2</v>
      </c>
      <c r="B15" s="345" t="s">
        <v>481</v>
      </c>
      <c r="C15" s="351" t="s">
        <v>39</v>
      </c>
      <c r="D15" s="365" t="s">
        <v>482</v>
      </c>
      <c r="E15" s="345" t="s">
        <v>488</v>
      </c>
      <c r="F15" s="345" t="s">
        <v>487</v>
      </c>
      <c r="G15" s="351" t="s">
        <v>40</v>
      </c>
      <c r="H15" s="345">
        <v>1</v>
      </c>
      <c r="I15" s="355" t="str">
        <f>IF(H15&lt;=2,'Tabla probabilidad'!$B$5,IF(H15&lt;=24,'Tabla probabilidad'!$B$6,IF(H15&lt;=500,'Tabla probabilidad'!$B$7,IF(H15&lt;=5000,'Tabla probabilidad'!$B$8,IF(H15&gt;5000,'Tabla probabilidad'!$B$9)))))</f>
        <v>Muy Baja</v>
      </c>
      <c r="J15" s="356">
        <f>IF(H15&lt;=2,'Tabla probabilidad'!$D$5,IF(H15&lt;=24,'Tabla probabilidad'!$D$6,IF(H15&lt;=500,'Tabla probabilidad'!$D$7,IF(H15&lt;=5000,'Tabla probabilidad'!$D$8,IF(H15&gt;5000,'Tabla probabilidad'!$D$9)))))</f>
        <v>0.2</v>
      </c>
      <c r="K15" s="351" t="s">
        <v>310</v>
      </c>
      <c r="L15" s="35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1" t="str">
        <f>VLOOKUP((I15&amp;L15),Hoja1!$B$4:$C$28,2,0)</f>
        <v xml:space="preserve">Alto </v>
      </c>
      <c r="O15" s="162">
        <v>1</v>
      </c>
      <c r="P15" s="183" t="s">
        <v>486</v>
      </c>
      <c r="Q15" s="162" t="str">
        <f t="shared" si="0"/>
        <v>Impacto</v>
      </c>
      <c r="R15" s="162" t="s">
        <v>53</v>
      </c>
      <c r="S15" s="162" t="s">
        <v>56</v>
      </c>
      <c r="T15" s="163">
        <f>VLOOKUP(R15&amp;S15,Hoja1!$Q$4:$R$9,2,0)</f>
        <v>0.3</v>
      </c>
      <c r="U15" s="162" t="s">
        <v>58</v>
      </c>
      <c r="V15" s="162" t="s">
        <v>62</v>
      </c>
      <c r="W15" s="162" t="s">
        <v>64</v>
      </c>
      <c r="X15" s="163" t="str">
        <f>IF(Q15="Probabilidad",($J$15*T15),IF(Q15="Impacto"," "))</f>
        <v xml:space="preserve"> </v>
      </c>
      <c r="Y15" s="163" t="str">
        <f>IF(Z15&lt;=20%,'Tabla probabilidad'!$B$5,IF(Z15&lt;=40%,'Tabla probabilidad'!$B$6,IF(Z15&lt;=60%,'Tabla probabilidad'!$B$7,IF(Z15&lt;=80%,'Tabla probabilidad'!$B$8,IF(Z15&lt;=100%,'Tabla probabilidad'!$B$9)))))</f>
        <v>Muy Baja</v>
      </c>
      <c r="Z15" s="163">
        <f>IF(R15="Preventivo",(J15-(J15*T15)),IF(R15="Detectivo",(J15-(J15*T15)),IF(R15="Correctivo",(J15))))</f>
        <v>0.2</v>
      </c>
      <c r="AA15" s="352" t="str">
        <f>IF(AB15&lt;=20%,'Tabla probabilidad'!$B$5,IF(AB15&lt;=40%,'Tabla probabilidad'!$B$6,IF(AB15&lt;=60%,'Tabla probabilidad'!$B$7,IF(AB15&lt;=80%,'Tabla probabilidad'!$B$8,IF(AB15&lt;=100%,'Tabla probabilidad'!$B$9)))))</f>
        <v>Muy Baja</v>
      </c>
      <c r="AB15" s="352">
        <f>AVERAGE(Z15:Z18)</f>
        <v>0.13750000000000001</v>
      </c>
      <c r="AC15" s="163" t="str">
        <f t="shared" si="1"/>
        <v>Moderado</v>
      </c>
      <c r="AD15" s="163">
        <f>IF(Q15="Probabilidad",(($M$15-0)),IF(Q15="Impacto",($M$15-($M$15*T15))))</f>
        <v>0.56000000000000005</v>
      </c>
      <c r="AE15" s="352" t="str">
        <f>IF(AF15&lt;=20%,"Leve",IF(AF15&lt;=40%,"Menor",IF(AF15&lt;=60%,"Moderado",IF(AF15&lt;=80%,"Mayor",IF(AF15&lt;=100%,"Catastrófico")))))</f>
        <v>Mayor</v>
      </c>
      <c r="AF15" s="352">
        <f>AVERAGE(AD15:AD18)</f>
        <v>0.74</v>
      </c>
      <c r="AG15" s="345" t="str">
        <f>VLOOKUP(AA15&amp;AE15,Hoja1!$B$4:$C$28,2,0)</f>
        <v xml:space="preserve">Alto </v>
      </c>
      <c r="AH15" s="345" t="s">
        <v>291</v>
      </c>
      <c r="AI15" s="345" t="s">
        <v>516</v>
      </c>
      <c r="AJ15" s="345" t="s">
        <v>517</v>
      </c>
      <c r="AK15" s="359">
        <v>44561</v>
      </c>
      <c r="AL15" s="359">
        <v>44651</v>
      </c>
      <c r="AM15" s="362"/>
      <c r="AN15" s="351" t="s">
        <v>176</v>
      </c>
    </row>
    <row r="16" spans="1:298" ht="77.25" customHeight="1">
      <c r="A16" s="351"/>
      <c r="B16" s="346"/>
      <c r="C16" s="351"/>
      <c r="D16" s="366"/>
      <c r="E16" s="346"/>
      <c r="F16" s="346"/>
      <c r="G16" s="351"/>
      <c r="H16" s="346"/>
      <c r="I16" s="355"/>
      <c r="J16" s="356"/>
      <c r="K16" s="351"/>
      <c r="L16" s="357"/>
      <c r="M16" s="357"/>
      <c r="N16" s="351"/>
      <c r="O16" s="162">
        <v>2</v>
      </c>
      <c r="P16" s="184" t="s">
        <v>483</v>
      </c>
      <c r="Q16" s="162" t="str">
        <f t="shared" si="0"/>
        <v>Probabilidad</v>
      </c>
      <c r="R16" s="162" t="s">
        <v>51</v>
      </c>
      <c r="S16" s="162" t="s">
        <v>56</v>
      </c>
      <c r="T16" s="163">
        <f>VLOOKUP(R16&amp;S16,Hoja1!$Q$4:$R$9,2,0)</f>
        <v>0.45</v>
      </c>
      <c r="U16" s="162" t="s">
        <v>58</v>
      </c>
      <c r="V16" s="162" t="s">
        <v>61</v>
      </c>
      <c r="W16" s="162" t="s">
        <v>64</v>
      </c>
      <c r="X16" s="163">
        <f>IF(Q16="Probabilidad",($J$15*T16),IF(Q16="Impacto"," "))</f>
        <v>9.0000000000000011E-2</v>
      </c>
      <c r="Y16" s="163" t="str">
        <f>IF(Z16&lt;=20%,'Tabla probabilidad'!$B$5,IF(Z16&lt;=40%,'Tabla probabilidad'!$B$6,IF(Z16&lt;=60%,'Tabla probabilidad'!$B$7,IF(Z16&lt;=80%,'Tabla probabilidad'!$B$8,IF(Z16&lt;=100%,'Tabla probabilidad'!$B$9)))))</f>
        <v>Muy Baja</v>
      </c>
      <c r="Z16" s="163">
        <f>IF(R16="Preventivo",(J15-(J15*T16)),IF(R16="Detectivo",(J15-(J15*T16)),IF(R16="Correctivo",(J15))))</f>
        <v>0.11</v>
      </c>
      <c r="AA16" s="353"/>
      <c r="AB16" s="353"/>
      <c r="AC16" s="163" t="str">
        <f t="shared" si="1"/>
        <v>Mayor</v>
      </c>
      <c r="AD16" s="163">
        <f t="shared" ref="AD16:AD18" si="3">IF(Q16="Probabilidad",(($M$15-0)),IF(Q16="Impacto",($M$15-($M$15*T16))))</f>
        <v>0.8</v>
      </c>
      <c r="AE16" s="353"/>
      <c r="AF16" s="353"/>
      <c r="AG16" s="346"/>
      <c r="AH16" s="346"/>
      <c r="AI16" s="346"/>
      <c r="AJ16" s="346"/>
      <c r="AK16" s="360"/>
      <c r="AL16" s="360"/>
      <c r="AM16" s="363"/>
      <c r="AN16" s="351"/>
    </row>
    <row r="17" spans="1:40" ht="64.5" customHeight="1">
      <c r="A17" s="351"/>
      <c r="B17" s="346"/>
      <c r="C17" s="351"/>
      <c r="D17" s="366"/>
      <c r="E17" s="346"/>
      <c r="F17" s="346"/>
      <c r="G17" s="351"/>
      <c r="H17" s="346"/>
      <c r="I17" s="355"/>
      <c r="J17" s="356"/>
      <c r="K17" s="351"/>
      <c r="L17" s="357"/>
      <c r="M17" s="357"/>
      <c r="N17" s="351"/>
      <c r="O17" s="162">
        <v>3</v>
      </c>
      <c r="P17" s="184" t="s">
        <v>485</v>
      </c>
      <c r="Q17" s="162" t="str">
        <f t="shared" si="0"/>
        <v>Probabilidad</v>
      </c>
      <c r="R17" s="162" t="s">
        <v>51</v>
      </c>
      <c r="S17" s="162" t="s">
        <v>56</v>
      </c>
      <c r="T17" s="163">
        <f>VLOOKUP(R17&amp;S17,Hoja1!$Q$4:$R$9,2,0)</f>
        <v>0.45</v>
      </c>
      <c r="U17" s="162" t="s">
        <v>58</v>
      </c>
      <c r="V17" s="162" t="s">
        <v>61</v>
      </c>
      <c r="W17" s="162" t="s">
        <v>64</v>
      </c>
      <c r="X17" s="176">
        <f t="shared" ref="X17:X18" si="4">IF(Q17="Probabilidad",($J$15*T17),IF(Q17="Impacto"," "))</f>
        <v>9.0000000000000011E-2</v>
      </c>
      <c r="Y17" s="163" t="str">
        <f>IF(Z17&lt;=20%,'Tabla probabilidad'!$B$5,IF(Z17&lt;=40%,'Tabla probabilidad'!$B$6,IF(Z17&lt;=60%,'Tabla probabilidad'!$B$7,IF(Z17&lt;=80%,'Tabla probabilidad'!$B$8,IF(Z17&lt;=100%,'Tabla probabilidad'!$B$9)))))</f>
        <v>Muy Baja</v>
      </c>
      <c r="Z17" s="163">
        <f>IF(R17="Preventivo",(J15-(J15*T17)),IF(R17="Detectivo",(J15-(J15*T17)),IF(R17="Correctivo",(J15))))</f>
        <v>0.11</v>
      </c>
      <c r="AA17" s="353"/>
      <c r="AB17" s="353"/>
      <c r="AC17" s="163" t="str">
        <f t="shared" si="1"/>
        <v>Mayor</v>
      </c>
      <c r="AD17" s="163">
        <f t="shared" si="3"/>
        <v>0.8</v>
      </c>
      <c r="AE17" s="353"/>
      <c r="AF17" s="353"/>
      <c r="AG17" s="346"/>
      <c r="AH17" s="346"/>
      <c r="AI17" s="346"/>
      <c r="AJ17" s="346"/>
      <c r="AK17" s="360"/>
      <c r="AL17" s="360"/>
      <c r="AM17" s="363"/>
      <c r="AN17" s="351"/>
    </row>
    <row r="18" spans="1:40" ht="82.5" customHeight="1" thickBot="1">
      <c r="A18" s="351"/>
      <c r="B18" s="346"/>
      <c r="C18" s="351"/>
      <c r="D18" s="366"/>
      <c r="E18" s="346"/>
      <c r="F18" s="346"/>
      <c r="G18" s="351"/>
      <c r="H18" s="346"/>
      <c r="I18" s="355"/>
      <c r="J18" s="356"/>
      <c r="K18" s="351"/>
      <c r="L18" s="357"/>
      <c r="M18" s="357"/>
      <c r="N18" s="351"/>
      <c r="O18" s="162">
        <v>4</v>
      </c>
      <c r="P18" s="184" t="s">
        <v>484</v>
      </c>
      <c r="Q18" s="162" t="str">
        <f t="shared" si="0"/>
        <v>Probabilidad</v>
      </c>
      <c r="R18" s="162" t="s">
        <v>52</v>
      </c>
      <c r="S18" s="162" t="s">
        <v>56</v>
      </c>
      <c r="T18" s="163">
        <f>VLOOKUP(R18&amp;S18,Hoja1!$Q$4:$R$9,2,0)</f>
        <v>0.35</v>
      </c>
      <c r="U18" s="162" t="s">
        <v>58</v>
      </c>
      <c r="V18" s="162" t="s">
        <v>61</v>
      </c>
      <c r="W18" s="162" t="s">
        <v>64</v>
      </c>
      <c r="X18" s="176">
        <f t="shared" si="4"/>
        <v>6.9999999999999993E-2</v>
      </c>
      <c r="Y18" s="163" t="str">
        <f>IF(Z18&lt;=20%,'Tabla probabilidad'!$B$5,IF(Z18&lt;=40%,'Tabla probabilidad'!$B$6,IF(Z18&lt;=60%,'Tabla probabilidad'!$B$7,IF(Z18&lt;=80%,'Tabla probabilidad'!$B$8,IF(Z18&lt;=100%,'Tabla probabilidad'!$B$9)))))</f>
        <v>Muy Baja</v>
      </c>
      <c r="Z18" s="163">
        <f>IF(R18="Preventivo",(J15-(J15*T18)),IF(R18="Detectivo",(J15-(J15*T18)),IF(R18="Correctivo",(J15))))</f>
        <v>0.13</v>
      </c>
      <c r="AA18" s="353"/>
      <c r="AB18" s="353"/>
      <c r="AC18" s="163" t="str">
        <f t="shared" si="1"/>
        <v>Mayor</v>
      </c>
      <c r="AD18" s="163">
        <f t="shared" si="3"/>
        <v>0.8</v>
      </c>
      <c r="AE18" s="353"/>
      <c r="AF18" s="353"/>
      <c r="AG18" s="346"/>
      <c r="AH18" s="346"/>
      <c r="AI18" s="346"/>
      <c r="AJ18" s="346"/>
      <c r="AK18" s="360"/>
      <c r="AL18" s="360"/>
      <c r="AM18" s="363"/>
      <c r="AN18" s="351"/>
    </row>
    <row r="19" spans="1:40" ht="66.75" customHeight="1">
      <c r="A19" s="351">
        <v>3</v>
      </c>
      <c r="B19" s="345" t="s">
        <v>489</v>
      </c>
      <c r="C19" s="351" t="s">
        <v>308</v>
      </c>
      <c r="D19" s="365" t="s">
        <v>518</v>
      </c>
      <c r="E19" s="351" t="s">
        <v>490</v>
      </c>
      <c r="F19" s="351" t="s">
        <v>491</v>
      </c>
      <c r="G19" s="351" t="s">
        <v>40</v>
      </c>
      <c r="H19" s="351">
        <v>2</v>
      </c>
      <c r="I19" s="355" t="str">
        <f>IF(H19&lt;=2,'Tabla probabilidad'!$B$5,IF(H19&lt;=24,'Tabla probabilidad'!$B$6,IF(H19&lt;=500,'Tabla probabilidad'!$B$7,IF(H19&lt;=5000,'Tabla probabilidad'!$B$8,IF(H19&gt;5000,'Tabla probabilidad'!$B$9)))))</f>
        <v>Muy Baja</v>
      </c>
      <c r="J19" s="356">
        <f>IF(H19&lt;=2,'Tabla probabilidad'!$D$5,IF(H19&lt;=24,'Tabla probabilidad'!$D$6,IF(H19&lt;=500,'Tabla probabilidad'!$D$7,IF(H19&lt;=5000,'Tabla probabilidad'!$D$8,IF(H19&gt;5000,'Tabla probabilidad'!$D$9)))))</f>
        <v>0.2</v>
      </c>
      <c r="K19" s="351" t="s">
        <v>299</v>
      </c>
      <c r="L19" s="351"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51"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51" t="str">
        <f>VLOOKUP((I19&amp;L19),Hoja1!$B$4:$C$28,2,0)</f>
        <v xml:space="preserve">Alto </v>
      </c>
      <c r="O19" s="162">
        <v>1</v>
      </c>
      <c r="P19" s="183" t="s">
        <v>492</v>
      </c>
      <c r="Q19" s="162" t="str">
        <f t="shared" si="0"/>
        <v>Impacto</v>
      </c>
      <c r="R19" s="162" t="s">
        <v>53</v>
      </c>
      <c r="S19" s="162" t="s">
        <v>56</v>
      </c>
      <c r="T19" s="163">
        <f>VLOOKUP(R19&amp;S19,Hoja1!$Q$4:$R$9,2,0)</f>
        <v>0.3</v>
      </c>
      <c r="U19" s="162" t="s">
        <v>58</v>
      </c>
      <c r="V19" s="162" t="s">
        <v>61</v>
      </c>
      <c r="W19" s="162" t="s">
        <v>64</v>
      </c>
      <c r="X19" s="163" t="str">
        <f>IF(Q19="Probabilidad",($J$19*T19),IF(Q19="Impacto"," "))</f>
        <v xml:space="preserve"> </v>
      </c>
      <c r="Y19" s="163" t="str">
        <f>IF(Z19&lt;=20%,'Tabla probabilidad'!$B$5,IF(Z19&lt;=40%,'Tabla probabilidad'!$B$6,IF(Z19&lt;=60%,'Tabla probabilidad'!$B$7,IF(Z19&lt;=80%,'Tabla probabilidad'!$B$8,IF(Z19&lt;=100%,'Tabla probabilidad'!$B$9)))))</f>
        <v>Muy Baja</v>
      </c>
      <c r="Z19" s="163">
        <f>IF(R19="Preventivo",(J19-(J19*T19)),IF(R19="Detectivo",(J19-(J19*T19)),IF(R19="Correctivo",(J19))))</f>
        <v>0.2</v>
      </c>
      <c r="AA19" s="352" t="str">
        <f>IF(AB19&lt;=20%,'Tabla probabilidad'!$B$5,IF(AB19&lt;=40%,'Tabla probabilidad'!$B$6,IF(AB19&lt;=60%,'Tabla probabilidad'!$B$7,IF(AB19&lt;=80%,'Tabla probabilidad'!$B$8,IF(AB19&lt;=100%,'Tabla probabilidad'!$B$9)))))</f>
        <v>Muy Baja</v>
      </c>
      <c r="AB19" s="352">
        <f>AVERAGE(Z19:Z23)</f>
        <v>0.14599999999999999</v>
      </c>
      <c r="AC19" s="163" t="str">
        <f t="shared" si="1"/>
        <v>Moderado</v>
      </c>
      <c r="AD19" s="163">
        <f>IF(Q19="Probabilidad",(($M$19-0)),IF(Q19="Impacto",($M$19-($M$19*T19))))</f>
        <v>0.56000000000000005</v>
      </c>
      <c r="AE19" s="352" t="str">
        <f>IF(AF19&lt;=20%,"Leve",IF(AF19&lt;=40%,"Menor",IF(AF19&lt;=60%,"Moderado",IF(AF19&lt;=80%,"Mayor",IF(AF19&lt;=100%,"Catastrófico")))))</f>
        <v>Mayor</v>
      </c>
      <c r="AF19" s="352">
        <f>AVERAGE(AD19:AD23)</f>
        <v>0.70399999999999996</v>
      </c>
      <c r="AG19" s="345" t="str">
        <f>VLOOKUP(AA19&amp;AE19,Hoja1!$B$4:$C$28,2,0)</f>
        <v xml:space="preserve">Alto </v>
      </c>
      <c r="AH19" s="345" t="s">
        <v>293</v>
      </c>
      <c r="AI19" s="345" t="s">
        <v>515</v>
      </c>
      <c r="AJ19" s="345" t="s">
        <v>514</v>
      </c>
      <c r="AK19" s="359">
        <v>44561</v>
      </c>
      <c r="AL19" s="359">
        <v>44651</v>
      </c>
      <c r="AM19" s="362"/>
      <c r="AN19" s="351" t="s">
        <v>176</v>
      </c>
    </row>
    <row r="20" spans="1:40" ht="76.5" customHeight="1">
      <c r="A20" s="351"/>
      <c r="B20" s="346"/>
      <c r="C20" s="351"/>
      <c r="D20" s="366"/>
      <c r="E20" s="351"/>
      <c r="F20" s="351"/>
      <c r="G20" s="351"/>
      <c r="H20" s="351"/>
      <c r="I20" s="355"/>
      <c r="J20" s="356"/>
      <c r="K20" s="351"/>
      <c r="L20" s="357"/>
      <c r="M20" s="357"/>
      <c r="N20" s="351"/>
      <c r="O20" s="162">
        <v>2</v>
      </c>
      <c r="P20" s="184" t="s">
        <v>493</v>
      </c>
      <c r="Q20" s="162" t="str">
        <f t="shared" si="0"/>
        <v>Probabilidad</v>
      </c>
      <c r="R20" s="162" t="s">
        <v>51</v>
      </c>
      <c r="S20" s="162" t="s">
        <v>56</v>
      </c>
      <c r="T20" s="163">
        <f>VLOOKUP(R20&amp;S20,Hoja1!$Q$4:$R$9,2,0)</f>
        <v>0.45</v>
      </c>
      <c r="U20" s="162" t="s">
        <v>58</v>
      </c>
      <c r="V20" s="162" t="s">
        <v>61</v>
      </c>
      <c r="W20" s="162" t="s">
        <v>64</v>
      </c>
      <c r="X20" s="176">
        <f t="shared" ref="X20:X23" si="5">IF(Q20="Probabilidad",($J$19*T20),IF(Q20="Impacto"," "))</f>
        <v>9.0000000000000011E-2</v>
      </c>
      <c r="Y20" s="163" t="str">
        <f>IF(Z20&lt;=20%,'Tabla probabilidad'!$B$5,IF(Z20&lt;=40%,'Tabla probabilidad'!$B$6,IF(Z20&lt;=60%,'Tabla probabilidad'!$B$7,IF(Z20&lt;=80%,'Tabla probabilidad'!$B$8,IF(Z20&lt;=100%,'Tabla probabilidad'!$B$9)))))</f>
        <v>Muy Baja</v>
      </c>
      <c r="Z20" s="163">
        <f>IF(R20="Preventivo",(J19-(J19*T20)),IF(R20="Detectivo",(J19-(J19*T20)),IF(R20="Correctivo",(J19))))</f>
        <v>0.11</v>
      </c>
      <c r="AA20" s="353"/>
      <c r="AB20" s="353"/>
      <c r="AC20" s="163" t="str">
        <f t="shared" si="1"/>
        <v>Mayor</v>
      </c>
      <c r="AD20" s="163">
        <f t="shared" ref="AD20:AD23" si="6">IF(Q20="Probabilidad",(($M$19-0)),IF(Q20="Impacto",($M$19-($M$19*T20))))</f>
        <v>0.8</v>
      </c>
      <c r="AE20" s="353"/>
      <c r="AF20" s="353"/>
      <c r="AG20" s="346"/>
      <c r="AH20" s="346"/>
      <c r="AI20" s="346"/>
      <c r="AJ20" s="346"/>
      <c r="AK20" s="360"/>
      <c r="AL20" s="346"/>
      <c r="AM20" s="363"/>
      <c r="AN20" s="351"/>
    </row>
    <row r="21" spans="1:40" ht="69" customHeight="1">
      <c r="A21" s="351"/>
      <c r="B21" s="346"/>
      <c r="C21" s="351"/>
      <c r="D21" s="366"/>
      <c r="E21" s="351"/>
      <c r="F21" s="351"/>
      <c r="G21" s="351"/>
      <c r="H21" s="351"/>
      <c r="I21" s="355"/>
      <c r="J21" s="356"/>
      <c r="K21" s="351"/>
      <c r="L21" s="357"/>
      <c r="M21" s="357"/>
      <c r="N21" s="351"/>
      <c r="O21" s="162">
        <v>3</v>
      </c>
      <c r="P21" s="184" t="s">
        <v>513</v>
      </c>
      <c r="Q21" s="162" t="str">
        <f t="shared" si="0"/>
        <v>Probabilidad</v>
      </c>
      <c r="R21" s="162" t="s">
        <v>51</v>
      </c>
      <c r="S21" s="162" t="s">
        <v>56</v>
      </c>
      <c r="T21" s="163">
        <f>VLOOKUP(R21&amp;S21,Hoja1!$Q$4:$R$9,2,0)</f>
        <v>0.45</v>
      </c>
      <c r="U21" s="162" t="s">
        <v>58</v>
      </c>
      <c r="V21" s="162" t="s">
        <v>61</v>
      </c>
      <c r="W21" s="162" t="s">
        <v>64</v>
      </c>
      <c r="X21" s="176">
        <f t="shared" si="5"/>
        <v>9.0000000000000011E-2</v>
      </c>
      <c r="Y21" s="163" t="str">
        <f>IF(Z21&lt;=20%,'Tabla probabilidad'!$B$5,IF(Z21&lt;=40%,'Tabla probabilidad'!$B$6,IF(Z21&lt;=60%,'Tabla probabilidad'!$B$7,IF(Z21&lt;=80%,'Tabla probabilidad'!$B$8,IF(Z21&lt;=100%,'Tabla probabilidad'!$B$9)))))</f>
        <v>Muy Baja</v>
      </c>
      <c r="Z21" s="163">
        <f>IF(R21="Preventivo",(J19-(J19*T21)),IF(R21="Detectivo",(J19-(J19*T21)),IF(R21="Correctivo",(J19))))</f>
        <v>0.11</v>
      </c>
      <c r="AA21" s="353"/>
      <c r="AB21" s="353"/>
      <c r="AC21" s="163" t="str">
        <f t="shared" si="1"/>
        <v>Mayor</v>
      </c>
      <c r="AD21" s="163">
        <f t="shared" si="6"/>
        <v>0.8</v>
      </c>
      <c r="AE21" s="353"/>
      <c r="AF21" s="353"/>
      <c r="AG21" s="346"/>
      <c r="AH21" s="346"/>
      <c r="AI21" s="346"/>
      <c r="AJ21" s="346"/>
      <c r="AK21" s="360"/>
      <c r="AL21" s="346"/>
      <c r="AM21" s="363"/>
      <c r="AN21" s="351"/>
    </row>
    <row r="22" spans="1:40" ht="56.25" customHeight="1">
      <c r="A22" s="351"/>
      <c r="B22" s="346"/>
      <c r="C22" s="351"/>
      <c r="D22" s="366"/>
      <c r="E22" s="351"/>
      <c r="F22" s="351"/>
      <c r="G22" s="351"/>
      <c r="H22" s="351"/>
      <c r="I22" s="355"/>
      <c r="J22" s="356"/>
      <c r="K22" s="351"/>
      <c r="L22" s="357"/>
      <c r="M22" s="357"/>
      <c r="N22" s="351"/>
      <c r="O22" s="162">
        <v>4</v>
      </c>
      <c r="P22" s="184" t="s">
        <v>480</v>
      </c>
      <c r="Q22" s="162" t="str">
        <f t="shared" si="0"/>
        <v>Probabilidad</v>
      </c>
      <c r="R22" s="162" t="s">
        <v>51</v>
      </c>
      <c r="S22" s="162" t="s">
        <v>56</v>
      </c>
      <c r="T22" s="163">
        <f>VLOOKUP(R22&amp;S22,Hoja1!$Q$4:$R$9,2,0)</f>
        <v>0.45</v>
      </c>
      <c r="U22" s="162" t="s">
        <v>58</v>
      </c>
      <c r="V22" s="162" t="s">
        <v>61</v>
      </c>
      <c r="W22" s="162" t="s">
        <v>64</v>
      </c>
      <c r="X22" s="176">
        <f t="shared" si="5"/>
        <v>9.0000000000000011E-2</v>
      </c>
      <c r="Y22" s="163" t="str">
        <f>IF(Z22&lt;=20%,'Tabla probabilidad'!$B$5,IF(Z22&lt;=40%,'Tabla probabilidad'!$B$6,IF(Z22&lt;=60%,'Tabla probabilidad'!$B$7,IF(Z22&lt;=80%,'Tabla probabilidad'!$B$8,IF(Z22&lt;=100%,'Tabla probabilidad'!$B$9)))))</f>
        <v>Muy Baja</v>
      </c>
      <c r="Z22" s="163">
        <f>IF(R22="Preventivo",(J19-(J19*T22)),IF(R22="Detectivo",(J19-(J19*T22)),IF(R22="Correctivo",(J19))))</f>
        <v>0.11</v>
      </c>
      <c r="AA22" s="353"/>
      <c r="AB22" s="353"/>
      <c r="AC22" s="163" t="str">
        <f t="shared" si="1"/>
        <v>Mayor</v>
      </c>
      <c r="AD22" s="163">
        <f t="shared" si="6"/>
        <v>0.8</v>
      </c>
      <c r="AE22" s="353"/>
      <c r="AF22" s="353"/>
      <c r="AG22" s="346"/>
      <c r="AH22" s="346"/>
      <c r="AI22" s="346"/>
      <c r="AJ22" s="346"/>
      <c r="AK22" s="360"/>
      <c r="AL22" s="346"/>
      <c r="AM22" s="363"/>
      <c r="AN22" s="351"/>
    </row>
    <row r="23" spans="1:40" ht="47.25" customHeight="1">
      <c r="A23" s="351"/>
      <c r="B23" s="350"/>
      <c r="C23" s="351"/>
      <c r="D23" s="368"/>
      <c r="E23" s="351"/>
      <c r="F23" s="351"/>
      <c r="G23" s="351"/>
      <c r="H23" s="351"/>
      <c r="I23" s="355"/>
      <c r="J23" s="356"/>
      <c r="K23" s="351"/>
      <c r="L23" s="357"/>
      <c r="M23" s="357"/>
      <c r="N23" s="351"/>
      <c r="O23" s="162">
        <v>5</v>
      </c>
      <c r="P23" s="266" t="s">
        <v>494</v>
      </c>
      <c r="Q23" s="162" t="str">
        <f t="shared" si="0"/>
        <v>Impacto</v>
      </c>
      <c r="R23" s="162" t="s">
        <v>53</v>
      </c>
      <c r="S23" s="162" t="s">
        <v>56</v>
      </c>
      <c r="T23" s="163">
        <f>VLOOKUP(R23&amp;S23,Hoja1!$Q$4:$R$9,2,0)</f>
        <v>0.3</v>
      </c>
      <c r="U23" s="162" t="s">
        <v>59</v>
      </c>
      <c r="V23" s="162" t="s">
        <v>62</v>
      </c>
      <c r="W23" s="162" t="s">
        <v>64</v>
      </c>
      <c r="X23" s="176" t="str">
        <f t="shared" si="5"/>
        <v xml:space="preserve"> </v>
      </c>
      <c r="Y23" s="163" t="str">
        <f>IF(Z23&lt;=20%,'Tabla probabilidad'!$B$5,IF(Z23&lt;=40%,'Tabla probabilidad'!$B$6,IF(Z23&lt;=60%,'Tabla probabilidad'!$B$7,IF(Z23&lt;=80%,'Tabla probabilidad'!$B$8,IF(Z23&lt;=100%,'Tabla probabilidad'!$B$9)))))</f>
        <v>Muy Baja</v>
      </c>
      <c r="Z23" s="163">
        <f>IF(R23="Preventivo",(J19-(J19*T23)),IF(R23="Detectivo",(J19-(J19*T23)),IF(R23="Correctivo",(J19))))</f>
        <v>0.2</v>
      </c>
      <c r="AA23" s="354"/>
      <c r="AB23" s="354"/>
      <c r="AC23" s="163" t="str">
        <f t="shared" si="1"/>
        <v>Moderado</v>
      </c>
      <c r="AD23" s="163">
        <f t="shared" si="6"/>
        <v>0.56000000000000005</v>
      </c>
      <c r="AE23" s="354"/>
      <c r="AF23" s="354"/>
      <c r="AG23" s="350"/>
      <c r="AH23" s="350"/>
      <c r="AI23" s="350"/>
      <c r="AJ23" s="350"/>
      <c r="AK23" s="361"/>
      <c r="AL23" s="350"/>
      <c r="AM23" s="364"/>
      <c r="AN23" s="351"/>
    </row>
    <row r="24" spans="1:40" ht="57" customHeight="1">
      <c r="A24" s="351">
        <v>4</v>
      </c>
      <c r="B24" s="345" t="s">
        <v>391</v>
      </c>
      <c r="C24" s="351" t="s">
        <v>396</v>
      </c>
      <c r="D24" s="369" t="s">
        <v>505</v>
      </c>
      <c r="E24" s="351" t="s">
        <v>506</v>
      </c>
      <c r="F24" s="351" t="s">
        <v>504</v>
      </c>
      <c r="G24" s="351" t="s">
        <v>42</v>
      </c>
      <c r="H24" s="351">
        <v>24</v>
      </c>
      <c r="I24" s="355" t="str">
        <f>IF(H24&lt;=2,'Tabla probabilidad'!$B$5,IF(H24&lt;=24,'Tabla probabilidad'!$B$6,IF(H24&lt;=500,'Tabla probabilidad'!$B$7,IF(H24&lt;=5000,'Tabla probabilidad'!$B$8,IF(H24&gt;5000,'Tabla probabilidad'!$B$9)))))</f>
        <v>Baja</v>
      </c>
      <c r="J24" s="356">
        <f>IF(H24&lt;=2,'Tabla probabilidad'!$D$5,IF(H24&lt;=24,'Tabla probabilidad'!$D$6,IF(H24&lt;=500,'Tabla probabilidad'!$D$7,IF(H24&lt;=5000,'Tabla probabilidad'!$D$8,IF(H24&gt;5000,'Tabla probabilidad'!$D$9)))))</f>
        <v>0.4</v>
      </c>
      <c r="K24" s="351" t="s">
        <v>312</v>
      </c>
      <c r="L24" s="351"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Catastrófico</v>
      </c>
      <c r="M24" s="351"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100%</v>
      </c>
      <c r="N24" s="351" t="str">
        <f>VLOOKUP((I24&amp;L24),Hoja1!$B$4:$C$28,2,0)</f>
        <v>Extremo</v>
      </c>
      <c r="O24" s="175">
        <v>1</v>
      </c>
      <c r="P24" s="265" t="s">
        <v>507</v>
      </c>
      <c r="Q24" s="175" t="str">
        <f t="shared" si="0"/>
        <v>Impacto</v>
      </c>
      <c r="R24" s="175" t="s">
        <v>53</v>
      </c>
      <c r="S24" s="175" t="s">
        <v>56</v>
      </c>
      <c r="T24" s="176">
        <f>VLOOKUP(R24&amp;S24,Hoja1!$Q$4:$R$9,2,0)</f>
        <v>0.3</v>
      </c>
      <c r="U24" s="175" t="s">
        <v>58</v>
      </c>
      <c r="V24" s="175" t="s">
        <v>61</v>
      </c>
      <c r="W24" s="175" t="s">
        <v>64</v>
      </c>
      <c r="X24" s="176" t="str">
        <f>IF(Q24="Probabilidad",($J$24*T24),IF(Q24="Impacto"," "))</f>
        <v xml:space="preserve"> </v>
      </c>
      <c r="Y24" s="176" t="str">
        <f>IF(Z24&lt;=20%,'Tabla probabilidad'!$B$5,IF(Z24&lt;=40%,'Tabla probabilidad'!$B$6,IF(Z24&lt;=60%,'Tabla probabilidad'!$B$7,IF(Z24&lt;=80%,'Tabla probabilidad'!$B$8,IF(Z24&lt;=100%,'Tabla probabilidad'!$B$9)))))</f>
        <v>Baja</v>
      </c>
      <c r="Z24" s="176">
        <f>IF(R24="Preventivo",(J24-(J24*T24)),IF(R24="Detectivo",(J24-(J24*T24)),IF(R24="Correctivo",(J24))))</f>
        <v>0.4</v>
      </c>
      <c r="AA24" s="352" t="str">
        <f>IF(AB24&lt;=20%,'Tabla probabilidad'!$B$5,IF(AB24&lt;=40%,'Tabla probabilidad'!$B$6,IF(AB24&lt;=60%,'Tabla probabilidad'!$B$7,IF(AB24&lt;=80%,'Tabla probabilidad'!$B$8,IF(AB24&lt;=100%,'Tabla probabilidad'!$B$9)))))</f>
        <v>Baja</v>
      </c>
      <c r="AB24" s="352">
        <f>AVERAGE(Z24:Z28)</f>
        <v>0.4</v>
      </c>
      <c r="AC24" s="176" t="str">
        <f t="shared" si="1"/>
        <v>Mayor</v>
      </c>
      <c r="AD24" s="176">
        <f>IF(Q24="Probabilidad",(($M$24-0)),IF(Q24="Impacto",($M$24-($M$24*T24))))</f>
        <v>0.7</v>
      </c>
      <c r="AE24" s="352" t="str">
        <f>IF(AF24&lt;=20%,"Leve",IF(AF24&lt;=40%,"Menor",IF(AF24&lt;=60%,"Moderado",IF(AF24&lt;=80%,"Mayor",IF(AF24&lt;=100%,"Catastrófico")))))</f>
        <v>Mayor</v>
      </c>
      <c r="AF24" s="352">
        <f>AVERAGE(AD24:AD28)</f>
        <v>0.7</v>
      </c>
      <c r="AG24" s="345" t="str">
        <f>VLOOKUP(AA24&amp;AE24,Hoja1!$B$4:$C$28,2,0)</f>
        <v xml:space="preserve">Alto </v>
      </c>
      <c r="AH24" s="345" t="s">
        <v>293</v>
      </c>
      <c r="AI24" s="345" t="s">
        <v>519</v>
      </c>
      <c r="AJ24" s="345" t="s">
        <v>517</v>
      </c>
      <c r="AK24" s="359">
        <v>44561</v>
      </c>
      <c r="AL24" s="359">
        <v>44651</v>
      </c>
      <c r="AM24" s="362"/>
      <c r="AN24" s="351" t="s">
        <v>176</v>
      </c>
    </row>
    <row r="25" spans="1:40" ht="42.75" customHeight="1">
      <c r="A25" s="351"/>
      <c r="B25" s="346"/>
      <c r="C25" s="351"/>
      <c r="D25" s="370"/>
      <c r="E25" s="351"/>
      <c r="F25" s="351"/>
      <c r="G25" s="351"/>
      <c r="H25" s="351"/>
      <c r="I25" s="355"/>
      <c r="J25" s="356"/>
      <c r="K25" s="351"/>
      <c r="L25" s="357"/>
      <c r="M25" s="357"/>
      <c r="N25" s="351"/>
      <c r="O25" s="175">
        <v>2</v>
      </c>
      <c r="P25" s="184" t="s">
        <v>508</v>
      </c>
      <c r="Q25" s="175" t="str">
        <f t="shared" si="0"/>
        <v>Impacto</v>
      </c>
      <c r="R25" s="175" t="s">
        <v>53</v>
      </c>
      <c r="S25" s="175" t="s">
        <v>56</v>
      </c>
      <c r="T25" s="176">
        <f>VLOOKUP(R25&amp;S25,Hoja1!$Q$4:$R$9,2,0)</f>
        <v>0.3</v>
      </c>
      <c r="U25" s="175" t="s">
        <v>58</v>
      </c>
      <c r="V25" s="175" t="s">
        <v>61</v>
      </c>
      <c r="W25" s="175" t="s">
        <v>64</v>
      </c>
      <c r="X25" s="176" t="str">
        <f t="shared" ref="X25:X28" si="7">IF(Q25="Probabilidad",($J$24*T25),IF(Q25="Impacto"," "))</f>
        <v xml:space="preserve"> </v>
      </c>
      <c r="Y25" s="176" t="str">
        <f>IF(Z25&lt;=20%,'Tabla probabilidad'!$B$5,IF(Z25&lt;=40%,'Tabla probabilidad'!$B$6,IF(Z25&lt;=60%,'Tabla probabilidad'!$B$7,IF(Z25&lt;=80%,'Tabla probabilidad'!$B$8,IF(Z25&lt;=100%,'Tabla probabilidad'!$B$9)))))</f>
        <v>Baja</v>
      </c>
      <c r="Z25" s="176">
        <f>IF(R25="Preventivo",(J24-(J24*T25)),IF(R25="Detectivo",(J24-(J24*T25)),IF(R25="Correctivo",(J24))))</f>
        <v>0.4</v>
      </c>
      <c r="AA25" s="353"/>
      <c r="AB25" s="353"/>
      <c r="AC25" s="176" t="str">
        <f t="shared" si="1"/>
        <v>Mayor</v>
      </c>
      <c r="AD25" s="176">
        <f t="shared" ref="AD25:AD28" si="8">IF(Q25="Probabilidad",(($M$24-0)),IF(Q25="Impacto",($M$24-($M$24*T25))))</f>
        <v>0.7</v>
      </c>
      <c r="AE25" s="353"/>
      <c r="AF25" s="353"/>
      <c r="AG25" s="346"/>
      <c r="AH25" s="346"/>
      <c r="AI25" s="346"/>
      <c r="AJ25" s="346"/>
      <c r="AK25" s="360"/>
      <c r="AL25" s="346"/>
      <c r="AM25" s="363"/>
      <c r="AN25" s="351"/>
    </row>
    <row r="26" spans="1:40" ht="54.75" customHeight="1">
      <c r="A26" s="351"/>
      <c r="B26" s="346"/>
      <c r="C26" s="351"/>
      <c r="D26" s="370"/>
      <c r="E26" s="351"/>
      <c r="F26" s="351"/>
      <c r="G26" s="351"/>
      <c r="H26" s="351"/>
      <c r="I26" s="355"/>
      <c r="J26" s="356"/>
      <c r="K26" s="351"/>
      <c r="L26" s="357"/>
      <c r="M26" s="357"/>
      <c r="N26" s="351"/>
      <c r="O26" s="175">
        <v>3</v>
      </c>
      <c r="P26" s="184" t="s">
        <v>509</v>
      </c>
      <c r="Q26" s="175" t="str">
        <f t="shared" si="0"/>
        <v>Impacto</v>
      </c>
      <c r="R26" s="175" t="s">
        <v>53</v>
      </c>
      <c r="S26" s="175" t="s">
        <v>56</v>
      </c>
      <c r="T26" s="176">
        <f>VLOOKUP(R26&amp;S26,Hoja1!$Q$4:$R$9,2,0)</f>
        <v>0.3</v>
      </c>
      <c r="U26" s="175" t="s">
        <v>58</v>
      </c>
      <c r="V26" s="175" t="s">
        <v>61</v>
      </c>
      <c r="W26" s="175" t="s">
        <v>64</v>
      </c>
      <c r="X26" s="176" t="str">
        <f t="shared" si="7"/>
        <v xml:space="preserve"> </v>
      </c>
      <c r="Y26" s="176" t="str">
        <f>IF(Z26&lt;=20%,'Tabla probabilidad'!$B$5,IF(Z26&lt;=40%,'Tabla probabilidad'!$B$6,IF(Z26&lt;=60%,'Tabla probabilidad'!$B$7,IF(Z26&lt;=80%,'Tabla probabilidad'!$B$8,IF(Z26&lt;=100%,'Tabla probabilidad'!$B$9)))))</f>
        <v>Baja</v>
      </c>
      <c r="Z26" s="176">
        <f>IF(R26="Preventivo",(J24-(J24*T26)),IF(R26="Detectivo",(J24-(J24*T26)),IF(R26="Correctivo",(J24))))</f>
        <v>0.4</v>
      </c>
      <c r="AA26" s="353"/>
      <c r="AB26" s="353"/>
      <c r="AC26" s="176" t="str">
        <f t="shared" si="1"/>
        <v>Mayor</v>
      </c>
      <c r="AD26" s="176">
        <f t="shared" si="8"/>
        <v>0.7</v>
      </c>
      <c r="AE26" s="353"/>
      <c r="AF26" s="353"/>
      <c r="AG26" s="346"/>
      <c r="AH26" s="346"/>
      <c r="AI26" s="346"/>
      <c r="AJ26" s="346"/>
      <c r="AK26" s="360"/>
      <c r="AL26" s="346"/>
      <c r="AM26" s="363"/>
      <c r="AN26" s="351"/>
    </row>
    <row r="27" spans="1:40" ht="71.25" customHeight="1">
      <c r="A27" s="351"/>
      <c r="B27" s="346"/>
      <c r="C27" s="351"/>
      <c r="D27" s="370"/>
      <c r="E27" s="351"/>
      <c r="F27" s="351"/>
      <c r="G27" s="351"/>
      <c r="H27" s="351"/>
      <c r="I27" s="355"/>
      <c r="J27" s="356"/>
      <c r="K27" s="351"/>
      <c r="L27" s="357"/>
      <c r="M27" s="357"/>
      <c r="N27" s="351"/>
      <c r="O27" s="175">
        <v>4</v>
      </c>
      <c r="P27" s="184" t="s">
        <v>510</v>
      </c>
      <c r="Q27" s="175" t="str">
        <f t="shared" si="0"/>
        <v>Impacto</v>
      </c>
      <c r="R27" s="175" t="s">
        <v>53</v>
      </c>
      <c r="S27" s="175" t="s">
        <v>56</v>
      </c>
      <c r="T27" s="176">
        <f>VLOOKUP(R27&amp;S27,Hoja1!$Q$4:$R$9,2,0)</f>
        <v>0.3</v>
      </c>
      <c r="U27" s="175" t="s">
        <v>58</v>
      </c>
      <c r="V27" s="175" t="s">
        <v>61</v>
      </c>
      <c r="W27" s="175" t="s">
        <v>64</v>
      </c>
      <c r="X27" s="176" t="str">
        <f t="shared" si="7"/>
        <v xml:space="preserve"> </v>
      </c>
      <c r="Y27" s="176" t="str">
        <f>IF(Z27&lt;=20%,'Tabla probabilidad'!$B$5,IF(Z27&lt;=40%,'Tabla probabilidad'!$B$6,IF(Z27&lt;=60%,'Tabla probabilidad'!$B$7,IF(Z27&lt;=80%,'Tabla probabilidad'!$B$8,IF(Z27&lt;=100%,'Tabla probabilidad'!$B$9)))))</f>
        <v>Baja</v>
      </c>
      <c r="Z27" s="176">
        <f>IF(R27="Preventivo",(J24-(J24*T27)),IF(R27="Detectivo",(J24-(J24*T27)),IF(R27="Correctivo",(J24))))</f>
        <v>0.4</v>
      </c>
      <c r="AA27" s="353"/>
      <c r="AB27" s="353"/>
      <c r="AC27" s="176" t="str">
        <f t="shared" si="1"/>
        <v>Mayor</v>
      </c>
      <c r="AD27" s="176">
        <f t="shared" si="8"/>
        <v>0.7</v>
      </c>
      <c r="AE27" s="353"/>
      <c r="AF27" s="353"/>
      <c r="AG27" s="346"/>
      <c r="AH27" s="346"/>
      <c r="AI27" s="346"/>
      <c r="AJ27" s="346"/>
      <c r="AK27" s="360"/>
      <c r="AL27" s="346"/>
      <c r="AM27" s="363"/>
      <c r="AN27" s="351"/>
    </row>
    <row r="28" spans="1:40" ht="77.25" customHeight="1">
      <c r="A28" s="351"/>
      <c r="B28" s="350"/>
      <c r="C28" s="351"/>
      <c r="D28" s="371"/>
      <c r="E28" s="351"/>
      <c r="F28" s="351"/>
      <c r="G28" s="351"/>
      <c r="H28" s="351"/>
      <c r="I28" s="355"/>
      <c r="J28" s="356"/>
      <c r="K28" s="351"/>
      <c r="L28" s="357"/>
      <c r="M28" s="357"/>
      <c r="N28" s="351"/>
      <c r="O28" s="175">
        <v>5</v>
      </c>
      <c r="P28" s="266" t="s">
        <v>511</v>
      </c>
      <c r="Q28" s="175" t="str">
        <f t="shared" si="0"/>
        <v>Impacto</v>
      </c>
      <c r="R28" s="175" t="s">
        <v>53</v>
      </c>
      <c r="S28" s="175" t="s">
        <v>56</v>
      </c>
      <c r="T28" s="176">
        <f>VLOOKUP(R28&amp;S28,Hoja1!$Q$4:$R$9,2,0)</f>
        <v>0.3</v>
      </c>
      <c r="U28" s="175" t="s">
        <v>58</v>
      </c>
      <c r="V28" s="175" t="s">
        <v>61</v>
      </c>
      <c r="W28" s="175" t="s">
        <v>64</v>
      </c>
      <c r="X28" s="176" t="str">
        <f t="shared" si="7"/>
        <v xml:space="preserve"> </v>
      </c>
      <c r="Y28" s="176" t="str">
        <f>IF(Z28&lt;=20%,'Tabla probabilidad'!$B$5,IF(Z28&lt;=40%,'Tabla probabilidad'!$B$6,IF(Z28&lt;=60%,'Tabla probabilidad'!$B$7,IF(Z28&lt;=80%,'Tabla probabilidad'!$B$8,IF(Z28&lt;=100%,'Tabla probabilidad'!$B$9)))))</f>
        <v>Baja</v>
      </c>
      <c r="Z28" s="176">
        <f>IF(R28="Preventivo",(J24-(J24*T28)),IF(R28="Detectivo",(J24-(J24*T28)),IF(R28="Correctivo",(J24))))</f>
        <v>0.4</v>
      </c>
      <c r="AA28" s="354"/>
      <c r="AB28" s="354"/>
      <c r="AC28" s="176" t="str">
        <f t="shared" si="1"/>
        <v>Mayor</v>
      </c>
      <c r="AD28" s="176">
        <f t="shared" si="8"/>
        <v>0.7</v>
      </c>
      <c r="AE28" s="354"/>
      <c r="AF28" s="354"/>
      <c r="AG28" s="350"/>
      <c r="AH28" s="350"/>
      <c r="AI28" s="350"/>
      <c r="AJ28" s="350"/>
      <c r="AK28" s="361"/>
      <c r="AL28" s="350"/>
      <c r="AM28" s="364"/>
      <c r="AN28" s="351"/>
    </row>
    <row r="29" spans="1:40" ht="64.5" customHeight="1">
      <c r="A29" s="351">
        <v>5</v>
      </c>
      <c r="B29" s="345" t="s">
        <v>495</v>
      </c>
      <c r="C29" s="351" t="s">
        <v>308</v>
      </c>
      <c r="D29" s="365" t="s">
        <v>497</v>
      </c>
      <c r="E29" s="351" t="s">
        <v>496</v>
      </c>
      <c r="F29" s="351" t="s">
        <v>498</v>
      </c>
      <c r="G29" s="351" t="s">
        <v>309</v>
      </c>
      <c r="H29" s="351">
        <v>2</v>
      </c>
      <c r="I29" s="355" t="str">
        <f>IF(H29&lt;=2,'Tabla probabilidad'!$B$5,IF(H29&lt;=24,'Tabla probabilidad'!$B$6,IF(H29&lt;=500,'Tabla probabilidad'!$B$7,IF(H29&lt;=5000,'Tabla probabilidad'!$B$8,IF(H29&gt;5000,'Tabla probabilidad'!$B$9)))))</f>
        <v>Muy Baja</v>
      </c>
      <c r="J29" s="356">
        <f>IF(H29&lt;=2,'Tabla probabilidad'!$D$5,IF(H29&lt;=24,'Tabla probabilidad'!$D$6,IF(H29&lt;=500,'Tabla probabilidad'!$D$7,IF(H29&lt;=5000,'Tabla probabilidad'!$D$8,IF(H29&gt;5000,'Tabla probabilidad'!$D$9)))))</f>
        <v>0.2</v>
      </c>
      <c r="K29" s="351" t="s">
        <v>328</v>
      </c>
      <c r="L29" s="351"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Mayor</v>
      </c>
      <c r="M29" s="351"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80%</v>
      </c>
      <c r="N29" s="351" t="str">
        <f>VLOOKUP((I29&amp;L29),Hoja1!$B$4:$C$28,2,0)</f>
        <v xml:space="preserve">Alto </v>
      </c>
      <c r="O29" s="175">
        <v>1</v>
      </c>
      <c r="P29" s="265" t="s">
        <v>499</v>
      </c>
      <c r="Q29" s="175" t="str">
        <f t="shared" si="0"/>
        <v>Impacto</v>
      </c>
      <c r="R29" s="175" t="s">
        <v>53</v>
      </c>
      <c r="S29" s="175" t="s">
        <v>56</v>
      </c>
      <c r="T29" s="176">
        <f>VLOOKUP(R29&amp;S29,Hoja1!$Q$4:$R$9,2,0)</f>
        <v>0.3</v>
      </c>
      <c r="U29" s="175" t="s">
        <v>58</v>
      </c>
      <c r="V29" s="175" t="s">
        <v>61</v>
      </c>
      <c r="W29" s="175" t="s">
        <v>64</v>
      </c>
      <c r="X29" s="176" t="str">
        <f>IF(Q29="Probabilidad",($J$29*T29),IF(Q29="Impacto"," "))</f>
        <v xml:space="preserve"> </v>
      </c>
      <c r="Y29" s="176" t="str">
        <f>IF(Z29&lt;=20%,'Tabla probabilidad'!$B$5,IF(Z29&lt;=40%,'Tabla probabilidad'!$B$6,IF(Z29&lt;=60%,'Tabla probabilidad'!$B$7,IF(Z29&lt;=80%,'Tabla probabilidad'!$B$8,IF(Z29&lt;=100%,'Tabla probabilidad'!$B$9)))))</f>
        <v>Muy Baja</v>
      </c>
      <c r="Z29" s="176">
        <f>IF(R29="Preventivo",(J29-(J29*T29)),IF(R29="Detectivo",(J29-(J29*T29)),IF(R29="Correctivo",(J29))))</f>
        <v>0.2</v>
      </c>
      <c r="AA29" s="352" t="str">
        <f>IF(AB29&lt;=20%,'Tabla probabilidad'!$B$5,IF(AB29&lt;=40%,'Tabla probabilidad'!$B$6,IF(AB29&lt;=60%,'Tabla probabilidad'!$B$7,IF(AB29&lt;=80%,'Tabla probabilidad'!$B$8,IF(AB29&lt;=100%,'Tabla probabilidad'!$B$9)))))</f>
        <v>Muy Baja</v>
      </c>
      <c r="AB29" s="352">
        <f>AVERAGE(Z29:Z33)</f>
        <v>0.2</v>
      </c>
      <c r="AC29" s="176" t="str">
        <f t="shared" si="1"/>
        <v>Moderado</v>
      </c>
      <c r="AD29" s="176">
        <f>IF(Q29="Probabilidad",(($M$29-0)),IF(Q29="Impacto",($M$29-($M$29*T29))))</f>
        <v>0.56000000000000005</v>
      </c>
      <c r="AE29" s="352" t="str">
        <f>IF(AF29&lt;=20%,"Leve",IF(AF29&lt;=40%,"Menor",IF(AF29&lt;=60%,"Moderado",IF(AF29&lt;=80%,"Mayor",IF(AF29&lt;=100%,"Catastrófico")))))</f>
        <v>Moderado</v>
      </c>
      <c r="AF29" s="352">
        <f>AVERAGE(AD29:AD33)</f>
        <v>0.56000000000000005</v>
      </c>
      <c r="AG29" s="345" t="str">
        <f>VLOOKUP(AA29&amp;AE29,Hoja1!$B$4:$C$28,2,0)</f>
        <v>Moderado</v>
      </c>
      <c r="AH29" s="345" t="s">
        <v>290</v>
      </c>
      <c r="AI29" s="345"/>
      <c r="AJ29" s="345"/>
      <c r="AK29" s="345"/>
      <c r="AL29" s="345"/>
      <c r="AM29" s="362"/>
      <c r="AN29" s="351"/>
    </row>
    <row r="30" spans="1:40" ht="45.75" customHeight="1">
      <c r="A30" s="351"/>
      <c r="B30" s="346"/>
      <c r="C30" s="351"/>
      <c r="D30" s="366"/>
      <c r="E30" s="351"/>
      <c r="F30" s="351"/>
      <c r="G30" s="351"/>
      <c r="H30" s="351"/>
      <c r="I30" s="355"/>
      <c r="J30" s="356"/>
      <c r="K30" s="351"/>
      <c r="L30" s="357"/>
      <c r="M30" s="357"/>
      <c r="N30" s="351"/>
      <c r="O30" s="175">
        <v>2</v>
      </c>
      <c r="P30" s="184" t="s">
        <v>500</v>
      </c>
      <c r="Q30" s="175" t="str">
        <f t="shared" si="0"/>
        <v>Impacto</v>
      </c>
      <c r="R30" s="175" t="s">
        <v>53</v>
      </c>
      <c r="S30" s="175" t="s">
        <v>56</v>
      </c>
      <c r="T30" s="176">
        <f>VLOOKUP(R30&amp;S30,Hoja1!$Q$4:$R$9,2,0)</f>
        <v>0.3</v>
      </c>
      <c r="U30" s="175" t="s">
        <v>58</v>
      </c>
      <c r="V30" s="175" t="s">
        <v>61</v>
      </c>
      <c r="W30" s="175" t="s">
        <v>64</v>
      </c>
      <c r="X30" s="176" t="str">
        <f t="shared" ref="X30:X33" si="9">IF(Q30="Probabilidad",($J$29*T30),IF(Q30="Impacto"," "))</f>
        <v xml:space="preserve"> </v>
      </c>
      <c r="Y30" s="176" t="str">
        <f>IF(Z30&lt;=20%,'Tabla probabilidad'!$B$5,IF(Z30&lt;=40%,'Tabla probabilidad'!$B$6,IF(Z30&lt;=60%,'Tabla probabilidad'!$B$7,IF(Z30&lt;=80%,'Tabla probabilidad'!$B$8,IF(Z30&lt;=100%,'Tabla probabilidad'!$B$9)))))</f>
        <v>Muy Baja</v>
      </c>
      <c r="Z30" s="176">
        <f>IF(R30="Preventivo",(J29-(J29*T30)),IF(R30="Detectivo",(J29-(J29*T30)),IF(R30="Correctivo",(J29))))</f>
        <v>0.2</v>
      </c>
      <c r="AA30" s="353"/>
      <c r="AB30" s="353"/>
      <c r="AC30" s="176" t="str">
        <f t="shared" si="1"/>
        <v>Moderado</v>
      </c>
      <c r="AD30" s="176">
        <f t="shared" ref="AD30:AD33" si="10">IF(Q30="Probabilidad",(($M$29-0)),IF(Q30="Impacto",($M$29-($M$29*T30))))</f>
        <v>0.56000000000000005</v>
      </c>
      <c r="AE30" s="353"/>
      <c r="AF30" s="353"/>
      <c r="AG30" s="346"/>
      <c r="AH30" s="346"/>
      <c r="AI30" s="346"/>
      <c r="AJ30" s="346"/>
      <c r="AK30" s="346"/>
      <c r="AL30" s="346"/>
      <c r="AM30" s="363"/>
      <c r="AN30" s="351"/>
    </row>
    <row r="31" spans="1:40" ht="42" customHeight="1">
      <c r="A31" s="351"/>
      <c r="B31" s="346"/>
      <c r="C31" s="351"/>
      <c r="D31" s="366"/>
      <c r="E31" s="351"/>
      <c r="F31" s="351"/>
      <c r="G31" s="351"/>
      <c r="H31" s="351"/>
      <c r="I31" s="355"/>
      <c r="J31" s="356"/>
      <c r="K31" s="351"/>
      <c r="L31" s="357"/>
      <c r="M31" s="357"/>
      <c r="N31" s="351"/>
      <c r="O31" s="175">
        <v>3</v>
      </c>
      <c r="P31" s="184" t="s">
        <v>501</v>
      </c>
      <c r="Q31" s="175" t="str">
        <f t="shared" si="0"/>
        <v>Impacto</v>
      </c>
      <c r="R31" s="175" t="s">
        <v>53</v>
      </c>
      <c r="S31" s="175" t="s">
        <v>56</v>
      </c>
      <c r="T31" s="176">
        <f>VLOOKUP(R31&amp;S31,Hoja1!$Q$4:$R$9,2,0)</f>
        <v>0.3</v>
      </c>
      <c r="U31" s="175" t="s">
        <v>58</v>
      </c>
      <c r="V31" s="175" t="s">
        <v>61</v>
      </c>
      <c r="W31" s="175" t="s">
        <v>64</v>
      </c>
      <c r="X31" s="176" t="str">
        <f t="shared" si="9"/>
        <v xml:space="preserve"> </v>
      </c>
      <c r="Y31" s="176" t="str">
        <f>IF(Z31&lt;=20%,'Tabla probabilidad'!$B$5,IF(Z31&lt;=40%,'Tabla probabilidad'!$B$6,IF(Z31&lt;=60%,'Tabla probabilidad'!$B$7,IF(Z31&lt;=80%,'Tabla probabilidad'!$B$8,IF(Z31&lt;=100%,'Tabla probabilidad'!$B$9)))))</f>
        <v>Muy Baja</v>
      </c>
      <c r="Z31" s="176">
        <f>IF(R31="Preventivo",(J29-(J29*T31)),IF(R31="Detectivo",(J29-(J29*T31)),IF(R31="Correctivo",(J29))))</f>
        <v>0.2</v>
      </c>
      <c r="AA31" s="353"/>
      <c r="AB31" s="353"/>
      <c r="AC31" s="176" t="str">
        <f t="shared" si="1"/>
        <v>Moderado</v>
      </c>
      <c r="AD31" s="176">
        <f t="shared" si="10"/>
        <v>0.56000000000000005</v>
      </c>
      <c r="AE31" s="353"/>
      <c r="AF31" s="353"/>
      <c r="AG31" s="346"/>
      <c r="AH31" s="346"/>
      <c r="AI31" s="346"/>
      <c r="AJ31" s="346"/>
      <c r="AK31" s="346"/>
      <c r="AL31" s="346"/>
      <c r="AM31" s="363"/>
      <c r="AN31" s="351"/>
    </row>
    <row r="32" spans="1:40" ht="30" customHeight="1">
      <c r="A32" s="351"/>
      <c r="B32" s="346"/>
      <c r="C32" s="351"/>
      <c r="D32" s="366"/>
      <c r="E32" s="351"/>
      <c r="F32" s="351"/>
      <c r="G32" s="351"/>
      <c r="H32" s="351"/>
      <c r="I32" s="355"/>
      <c r="J32" s="356"/>
      <c r="K32" s="351"/>
      <c r="L32" s="357"/>
      <c r="M32" s="357"/>
      <c r="N32" s="351"/>
      <c r="O32" s="175">
        <v>4</v>
      </c>
      <c r="P32" s="184" t="s">
        <v>502</v>
      </c>
      <c r="Q32" s="175" t="str">
        <f t="shared" si="0"/>
        <v>Impacto</v>
      </c>
      <c r="R32" s="175" t="s">
        <v>53</v>
      </c>
      <c r="S32" s="175" t="s">
        <v>56</v>
      </c>
      <c r="T32" s="176">
        <f>VLOOKUP(R32&amp;S32,Hoja1!$Q$4:$R$9,2,0)</f>
        <v>0.3</v>
      </c>
      <c r="U32" s="175" t="s">
        <v>58</v>
      </c>
      <c r="V32" s="175" t="s">
        <v>61</v>
      </c>
      <c r="W32" s="175" t="s">
        <v>64</v>
      </c>
      <c r="X32" s="176" t="str">
        <f t="shared" si="9"/>
        <v xml:space="preserve"> </v>
      </c>
      <c r="Y32" s="176" t="str">
        <f>IF(Z32&lt;=20%,'Tabla probabilidad'!$B$5,IF(Z32&lt;=40%,'Tabla probabilidad'!$B$6,IF(Z32&lt;=60%,'Tabla probabilidad'!$B$7,IF(Z32&lt;=80%,'Tabla probabilidad'!$B$8,IF(Z32&lt;=100%,'Tabla probabilidad'!$B$9)))))</f>
        <v>Muy Baja</v>
      </c>
      <c r="Z32" s="176">
        <f>IF(R32="Preventivo",(J29-(J29*T32)),IF(R32="Detectivo",(J29-(J29*T32)),IF(R32="Correctivo",(J29))))</f>
        <v>0.2</v>
      </c>
      <c r="AA32" s="353"/>
      <c r="AB32" s="353"/>
      <c r="AC32" s="176" t="str">
        <f t="shared" si="1"/>
        <v>Moderado</v>
      </c>
      <c r="AD32" s="176">
        <f t="shared" si="10"/>
        <v>0.56000000000000005</v>
      </c>
      <c r="AE32" s="353"/>
      <c r="AF32" s="353"/>
      <c r="AG32" s="346"/>
      <c r="AH32" s="346"/>
      <c r="AI32" s="346"/>
      <c r="AJ32" s="346"/>
      <c r="AK32" s="346"/>
      <c r="AL32" s="346"/>
      <c r="AM32" s="363"/>
      <c r="AN32" s="351"/>
    </row>
    <row r="33" spans="1:40" ht="39" customHeight="1">
      <c r="A33" s="345"/>
      <c r="B33" s="350"/>
      <c r="C33" s="351"/>
      <c r="D33" s="366"/>
      <c r="E33" s="345"/>
      <c r="F33" s="345"/>
      <c r="G33" s="351"/>
      <c r="H33" s="345"/>
      <c r="I33" s="367"/>
      <c r="J33" s="352"/>
      <c r="K33" s="351"/>
      <c r="L33" s="357"/>
      <c r="M33" s="357"/>
      <c r="N33" s="345"/>
      <c r="O33" s="181">
        <v>5</v>
      </c>
      <c r="P33" s="267" t="s">
        <v>503</v>
      </c>
      <c r="Q33" s="181" t="str">
        <f t="shared" si="0"/>
        <v>Impacto</v>
      </c>
      <c r="R33" s="181" t="s">
        <v>53</v>
      </c>
      <c r="S33" s="181" t="s">
        <v>56</v>
      </c>
      <c r="T33" s="182">
        <f>VLOOKUP(R33&amp;S33,Hoja1!$Q$4:$R$9,2,0)</f>
        <v>0.3</v>
      </c>
      <c r="U33" s="181" t="s">
        <v>58</v>
      </c>
      <c r="V33" s="181" t="s">
        <v>61</v>
      </c>
      <c r="W33" s="181" t="s">
        <v>64</v>
      </c>
      <c r="X33" s="182" t="str">
        <f t="shared" si="9"/>
        <v xml:space="preserve"> </v>
      </c>
      <c r="Y33" s="182" t="str">
        <f>IF(Z33&lt;=20%,'Tabla probabilidad'!$B$5,IF(Z33&lt;=40%,'Tabla probabilidad'!$B$6,IF(Z33&lt;=60%,'Tabla probabilidad'!$B$7,IF(Z33&lt;=80%,'Tabla probabilidad'!$B$8,IF(Z33&lt;=100%,'Tabla probabilidad'!$B$9)))))</f>
        <v>Muy Baja</v>
      </c>
      <c r="Z33" s="182">
        <f>IF(R33="Preventivo",(J29-(J29*T33)),IF(R33="Detectivo",(J29-(J29*T33)),IF(R33="Correctivo",(J29))))</f>
        <v>0.2</v>
      </c>
      <c r="AA33" s="354"/>
      <c r="AB33" s="353"/>
      <c r="AC33" s="182" t="str">
        <f t="shared" si="1"/>
        <v>Moderado</v>
      </c>
      <c r="AD33" s="182">
        <f t="shared" si="10"/>
        <v>0.56000000000000005</v>
      </c>
      <c r="AE33" s="353"/>
      <c r="AF33" s="353"/>
      <c r="AG33" s="346"/>
      <c r="AH33" s="346"/>
      <c r="AI33" s="346"/>
      <c r="AJ33" s="346"/>
      <c r="AK33" s="346"/>
      <c r="AL33" s="346"/>
      <c r="AM33" s="363"/>
      <c r="AN33" s="345"/>
    </row>
    <row r="34" spans="1:40" ht="42.75" customHeight="1">
      <c r="A34" s="351"/>
      <c r="B34" s="345"/>
      <c r="C34" s="351"/>
      <c r="D34" s="358"/>
      <c r="E34" s="351"/>
      <c r="F34" s="351"/>
      <c r="G34" s="351"/>
      <c r="H34" s="351"/>
      <c r="I34" s="355" t="str">
        <f>IF(H34&lt;=2,'Tabla probabilidad'!$B$5,IF(H34&lt;=24,'Tabla probabilidad'!$B$6,IF(H34&lt;=500,'Tabla probabilidad'!$B$7,IF(H34&lt;=5000,'Tabla probabilidad'!$B$8,IF(H34&gt;5000,'Tabla probabilidad'!$B$9)))))</f>
        <v>Muy Baja</v>
      </c>
      <c r="J34" s="356">
        <f>IF(H34&lt;=2,'Tabla probabilidad'!$D$5,IF(H34&lt;=24,'Tabla probabilidad'!$D$6,IF(H34&lt;=500,'Tabla probabilidad'!$D$7,IF(H34&lt;=5000,'Tabla probabilidad'!$D$8,IF(H34&gt;5000,'Tabla probabilidad'!$D$9)))))</f>
        <v>0.2</v>
      </c>
      <c r="K34" s="351"/>
      <c r="L34" s="351" t="b">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0</v>
      </c>
      <c r="M34" s="351" t="b">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0</v>
      </c>
      <c r="N34" s="351" t="e">
        <f>VLOOKUP((I34&amp;L34),Hoja1!$B$4:$C$28,2,0)</f>
        <v>#N/A</v>
      </c>
      <c r="O34" s="187">
        <v>1</v>
      </c>
      <c r="P34" s="174"/>
      <c r="Q34" s="187" t="b">
        <f t="shared" ref="Q34:Q53" si="11">IF(R34="Preventivo","Probabilidad",IF(R34="Detectivo","Probabilidad", IF(R34="Correctivo","Impacto")))</f>
        <v>0</v>
      </c>
      <c r="R34" s="187"/>
      <c r="S34" s="187"/>
      <c r="T34" s="188" t="e">
        <f>VLOOKUP(R34&amp;S34,Hoja1!$Q$4:$R$9,2,0)</f>
        <v>#N/A</v>
      </c>
      <c r="U34" s="187"/>
      <c r="V34" s="187"/>
      <c r="W34" s="187"/>
      <c r="X34" s="188" t="b">
        <f>IF(Q34="Probabilidad",($J$34*T34),IF(Q34="Impacto"," "))</f>
        <v>0</v>
      </c>
      <c r="Y34" s="188" t="b">
        <f>IF(Z34&lt;=20%,'Tabla probabilidad'!$B$5,IF(Z34&lt;=40%,'Tabla probabilidad'!$B$6,IF(Z34&lt;=60%,'Tabla probabilidad'!$B$7,IF(Z34&lt;=80%,'Tabla probabilidad'!$B$8,IF(Z34&lt;=100%,'Tabla probabilidad'!$B$9)))))</f>
        <v>0</v>
      </c>
      <c r="Z34" s="188" t="b">
        <f>IF(R34="Preventivo",(J34-(J34*T34)),IF(R34="Detectivo",(J34-(J34*T34)),IF(R34="Correctivo",(J34))))</f>
        <v>0</v>
      </c>
      <c r="AA34" s="352" t="e">
        <f>IF(AB34&lt;=20%,'Tabla probabilidad'!$B$5,IF(AB34&lt;=40%,'Tabla probabilidad'!$B$6,IF(AB34&lt;=60%,'Tabla probabilidad'!$B$7,IF(AB34&lt;=80%,'Tabla probabilidad'!$B$8,IF(AB34&lt;=100%,'Tabla probabilidad'!$B$9)))))</f>
        <v>#DIV/0!</v>
      </c>
      <c r="AB34" s="352" t="e">
        <f>AVERAGE(Z34:Z38)</f>
        <v>#DIV/0!</v>
      </c>
      <c r="AC34" s="188" t="b">
        <f t="shared" ref="AC34:AC53" si="12">IF(AD34&lt;=20%,"Leve",IF(AD34&lt;=40%,"Menor",IF(AD34&lt;=60%,"Moderado",IF(AD34&lt;=80%,"Mayor",IF(AD34&lt;=100%,"Catastrófico")))))</f>
        <v>0</v>
      </c>
      <c r="AD34" s="188" t="b">
        <f>IF(Q34="Probabilidad",(($M$34-0)),IF(Q34="Impacto",($M$34-($M$34*T34))))</f>
        <v>0</v>
      </c>
      <c r="AE34" s="352" t="e">
        <f>IF(AF34&lt;=20%,"Leve",IF(AF34&lt;=40%,"Menor",IF(AF34&lt;=60%,"Moderado",IF(AF34&lt;=80%,"Mayor",IF(AF34&lt;=100%,"Catastrófico")))))</f>
        <v>#DIV/0!</v>
      </c>
      <c r="AF34" s="352" t="e">
        <f>AVERAGE(AD34:AD38)</f>
        <v>#DIV/0!</v>
      </c>
      <c r="AG34" s="345" t="e">
        <f>VLOOKUP(AA34&amp;AE34,Hoja1!$B$4:$C$28,2,0)</f>
        <v>#DIV/0!</v>
      </c>
      <c r="AH34" s="345"/>
      <c r="AI34" s="347"/>
      <c r="AJ34" s="347"/>
      <c r="AK34" s="347"/>
      <c r="AL34" s="347"/>
      <c r="AM34" s="347"/>
      <c r="AN34" s="351"/>
    </row>
    <row r="35" spans="1:40">
      <c r="A35" s="351"/>
      <c r="B35" s="346"/>
      <c r="C35" s="351"/>
      <c r="D35" s="358"/>
      <c r="E35" s="351"/>
      <c r="F35" s="351"/>
      <c r="G35" s="351"/>
      <c r="H35" s="351"/>
      <c r="I35" s="355"/>
      <c r="J35" s="356"/>
      <c r="K35" s="351"/>
      <c r="L35" s="357"/>
      <c r="M35" s="357"/>
      <c r="N35" s="351"/>
      <c r="O35" s="187">
        <v>2</v>
      </c>
      <c r="P35" s="174"/>
      <c r="Q35" s="187" t="b">
        <f t="shared" si="11"/>
        <v>0</v>
      </c>
      <c r="R35" s="187"/>
      <c r="S35" s="187"/>
      <c r="T35" s="188" t="e">
        <f>VLOOKUP(R35&amp;S35,Hoja1!$Q$4:$R$9,2,0)</f>
        <v>#N/A</v>
      </c>
      <c r="U35" s="187"/>
      <c r="V35" s="187"/>
      <c r="W35" s="187"/>
      <c r="X35" s="188" t="b">
        <f t="shared" ref="X35:X38" si="13">IF(Q35="Probabilidad",($J$34*T35),IF(Q35="Impacto"," "))</f>
        <v>0</v>
      </c>
      <c r="Y35" s="188" t="b">
        <f>IF(Z35&lt;=20%,'Tabla probabilidad'!$B$5,IF(Z35&lt;=40%,'Tabla probabilidad'!$B$6,IF(Z35&lt;=60%,'Tabla probabilidad'!$B$7,IF(Z35&lt;=80%,'Tabla probabilidad'!$B$8,IF(Z35&lt;=100%,'Tabla probabilidad'!$B$9)))))</f>
        <v>0</v>
      </c>
      <c r="Z35" s="188" t="b">
        <f>IF(R35="Preventivo",(J34-(J34*T35)),IF(R35="Detectivo",(J34-(J34*T35)),IF(R35="Correctivo",(J34))))</f>
        <v>0</v>
      </c>
      <c r="AA35" s="353"/>
      <c r="AB35" s="353"/>
      <c r="AC35" s="188" t="b">
        <f t="shared" si="12"/>
        <v>0</v>
      </c>
      <c r="AD35" s="188" t="b">
        <f t="shared" ref="AD35:AD38" si="14">IF(Q35="Probabilidad",(($M$34-0)),IF(Q35="Impacto",($M$34-($M$34*T35))))</f>
        <v>0</v>
      </c>
      <c r="AE35" s="353"/>
      <c r="AF35" s="353"/>
      <c r="AG35" s="346"/>
      <c r="AH35" s="346"/>
      <c r="AI35" s="348"/>
      <c r="AJ35" s="348"/>
      <c r="AK35" s="348"/>
      <c r="AL35" s="348"/>
      <c r="AM35" s="348"/>
      <c r="AN35" s="351"/>
    </row>
    <row r="36" spans="1:40">
      <c r="A36" s="351"/>
      <c r="B36" s="346"/>
      <c r="C36" s="351"/>
      <c r="D36" s="358"/>
      <c r="E36" s="351"/>
      <c r="F36" s="351"/>
      <c r="G36" s="351"/>
      <c r="H36" s="351"/>
      <c r="I36" s="355"/>
      <c r="J36" s="356"/>
      <c r="K36" s="351"/>
      <c r="L36" s="357"/>
      <c r="M36" s="357"/>
      <c r="N36" s="351"/>
      <c r="O36" s="187">
        <v>3</v>
      </c>
      <c r="P36" s="174"/>
      <c r="Q36" s="187" t="b">
        <f t="shared" si="11"/>
        <v>0</v>
      </c>
      <c r="R36" s="187"/>
      <c r="S36" s="187"/>
      <c r="T36" s="188" t="e">
        <f>VLOOKUP(R36&amp;S36,Hoja1!$Q$4:$R$9,2,0)</f>
        <v>#N/A</v>
      </c>
      <c r="U36" s="187"/>
      <c r="V36" s="187"/>
      <c r="W36" s="187"/>
      <c r="X36" s="188" t="b">
        <f t="shared" si="13"/>
        <v>0</v>
      </c>
      <c r="Y36" s="188" t="b">
        <f>IF(Z36&lt;=20%,'Tabla probabilidad'!$B$5,IF(Z36&lt;=40%,'Tabla probabilidad'!$B$6,IF(Z36&lt;=60%,'Tabla probabilidad'!$B$7,IF(Z36&lt;=80%,'Tabla probabilidad'!$B$8,IF(Z36&lt;=100%,'Tabla probabilidad'!$B$9)))))</f>
        <v>0</v>
      </c>
      <c r="Z36" s="188" t="b">
        <f>IF(R36="Preventivo",(J34-(J34*T36)),IF(R36="Detectivo",(J34-(J34*T36)),IF(R36="Correctivo",(J34))))</f>
        <v>0</v>
      </c>
      <c r="AA36" s="353"/>
      <c r="AB36" s="353"/>
      <c r="AC36" s="188" t="b">
        <f t="shared" si="12"/>
        <v>0</v>
      </c>
      <c r="AD36" s="188" t="b">
        <f t="shared" si="14"/>
        <v>0</v>
      </c>
      <c r="AE36" s="353"/>
      <c r="AF36" s="353"/>
      <c r="AG36" s="346"/>
      <c r="AH36" s="346"/>
      <c r="AI36" s="348"/>
      <c r="AJ36" s="348"/>
      <c r="AK36" s="348"/>
      <c r="AL36" s="348"/>
      <c r="AM36" s="348"/>
      <c r="AN36" s="351"/>
    </row>
    <row r="37" spans="1:40">
      <c r="A37" s="351"/>
      <c r="B37" s="346"/>
      <c r="C37" s="351"/>
      <c r="D37" s="358"/>
      <c r="E37" s="351"/>
      <c r="F37" s="351"/>
      <c r="G37" s="351"/>
      <c r="H37" s="351"/>
      <c r="I37" s="355"/>
      <c r="J37" s="356"/>
      <c r="K37" s="351"/>
      <c r="L37" s="357"/>
      <c r="M37" s="357"/>
      <c r="N37" s="351"/>
      <c r="O37" s="187">
        <v>4</v>
      </c>
      <c r="P37" s="185"/>
      <c r="Q37" s="187" t="b">
        <f t="shared" si="11"/>
        <v>0</v>
      </c>
      <c r="R37" s="187"/>
      <c r="S37" s="187"/>
      <c r="T37" s="188" t="e">
        <f>VLOOKUP(R37&amp;S37,Hoja1!$Q$4:$R$9,2,0)</f>
        <v>#N/A</v>
      </c>
      <c r="U37" s="187"/>
      <c r="V37" s="187"/>
      <c r="W37" s="187"/>
      <c r="X37" s="188" t="b">
        <f t="shared" si="13"/>
        <v>0</v>
      </c>
      <c r="Y37" s="188" t="b">
        <f>IF(Z37&lt;=20%,'Tabla probabilidad'!$B$5,IF(Z37&lt;=40%,'Tabla probabilidad'!$B$6,IF(Z37&lt;=60%,'Tabla probabilidad'!$B$7,IF(Z37&lt;=80%,'Tabla probabilidad'!$B$8,IF(Z37&lt;=100%,'Tabla probabilidad'!$B$9)))))</f>
        <v>0</v>
      </c>
      <c r="Z37" s="188" t="b">
        <f>IF(R37="Preventivo",(J34-(J34*T37)),IF(R37="Detectivo",(J34-(J34*T37)),IF(R37="Correctivo",(J34))))</f>
        <v>0</v>
      </c>
      <c r="AA37" s="353"/>
      <c r="AB37" s="353"/>
      <c r="AC37" s="188" t="b">
        <f t="shared" si="12"/>
        <v>0</v>
      </c>
      <c r="AD37" s="188" t="b">
        <f t="shared" si="14"/>
        <v>0</v>
      </c>
      <c r="AE37" s="353"/>
      <c r="AF37" s="353"/>
      <c r="AG37" s="346"/>
      <c r="AH37" s="346"/>
      <c r="AI37" s="348"/>
      <c r="AJ37" s="348"/>
      <c r="AK37" s="348"/>
      <c r="AL37" s="348"/>
      <c r="AM37" s="348"/>
      <c r="AN37" s="351"/>
    </row>
    <row r="38" spans="1:40">
      <c r="A38" s="351"/>
      <c r="B38" s="350"/>
      <c r="C38" s="351"/>
      <c r="D38" s="358"/>
      <c r="E38" s="351"/>
      <c r="F38" s="351"/>
      <c r="G38" s="351"/>
      <c r="H38" s="351"/>
      <c r="I38" s="355"/>
      <c r="J38" s="356"/>
      <c r="K38" s="351"/>
      <c r="L38" s="357"/>
      <c r="M38" s="357"/>
      <c r="N38" s="351"/>
      <c r="O38" s="187">
        <v>5</v>
      </c>
      <c r="P38" s="206"/>
      <c r="Q38" s="187" t="b">
        <f t="shared" si="11"/>
        <v>0</v>
      </c>
      <c r="R38" s="187"/>
      <c r="S38" s="187"/>
      <c r="T38" s="188" t="e">
        <f>VLOOKUP(R38&amp;S38,Hoja1!$Q$4:$R$9,2,0)</f>
        <v>#N/A</v>
      </c>
      <c r="U38" s="187"/>
      <c r="V38" s="187"/>
      <c r="W38" s="187"/>
      <c r="X38" s="188" t="b">
        <f t="shared" si="13"/>
        <v>0</v>
      </c>
      <c r="Y38" s="188" t="b">
        <f>IF(Z38&lt;=20%,'Tabla probabilidad'!$B$5,IF(Z38&lt;=40%,'Tabla probabilidad'!$B$6,IF(Z38&lt;=60%,'Tabla probabilidad'!$B$7,IF(Z38&lt;=80%,'Tabla probabilidad'!$B$8,IF(Z38&lt;=100%,'Tabla probabilidad'!$B$9)))))</f>
        <v>0</v>
      </c>
      <c r="Z38" s="188" t="b">
        <f>IF(R38="Preventivo",(J34-(J34*T38)),IF(R38="Detectivo",(J34-(J34*T38)),IF(R38="Correctivo",(J34))))</f>
        <v>0</v>
      </c>
      <c r="AA38" s="354"/>
      <c r="AB38" s="354"/>
      <c r="AC38" s="188" t="b">
        <f t="shared" si="12"/>
        <v>0</v>
      </c>
      <c r="AD38" s="188" t="b">
        <f t="shared" si="14"/>
        <v>0</v>
      </c>
      <c r="AE38" s="354"/>
      <c r="AF38" s="354"/>
      <c r="AG38" s="350"/>
      <c r="AH38" s="346"/>
      <c r="AI38" s="349"/>
      <c r="AJ38" s="349"/>
      <c r="AK38" s="349"/>
      <c r="AL38" s="349"/>
      <c r="AM38" s="349"/>
      <c r="AN38" s="345"/>
    </row>
    <row r="39" spans="1:40">
      <c r="A39" s="351"/>
      <c r="B39" s="345"/>
      <c r="C39" s="351"/>
      <c r="D39" s="358"/>
      <c r="E39" s="351"/>
      <c r="F39" s="351"/>
      <c r="G39" s="351"/>
      <c r="H39" s="351"/>
      <c r="I39" s="355" t="str">
        <f>IF(H39&lt;=2,'Tabla probabilidad'!$B$5,IF(H39&lt;=24,'Tabla probabilidad'!$B$6,IF(H39&lt;=500,'Tabla probabilidad'!$B$7,IF(H39&lt;=5000,'Tabla probabilidad'!$B$8,IF(H39&gt;5000,'Tabla probabilidad'!$B$9)))))</f>
        <v>Muy Baja</v>
      </c>
      <c r="J39" s="356">
        <f>IF(H39&lt;=2,'Tabla probabilidad'!$D$5,IF(H39&lt;=24,'Tabla probabilidad'!$D$6,IF(H39&lt;=500,'Tabla probabilidad'!$D$7,IF(H39&lt;=5000,'Tabla probabilidad'!$D$8,IF(H39&gt;5000,'Tabla probabilidad'!$D$9)))))</f>
        <v>0.2</v>
      </c>
      <c r="K39" s="351"/>
      <c r="L39" s="351" t="b">
        <f>IF(K39="El riesgo afecta la imagen de alguna área de la organización","Leve",IF(K39="El riesgo afecta la imagen de la entidad internamente, de conocimiento general, nivel interno, alta dirección, contratista y/o de provedores","Menor",IF(K39="El riesgo afecta la imagen de la entidad con algunos usuarios de relevancia frente al logro de los objetivos","Moderado",IF(K39="El riesgo afecta la imagen de de la entidad con efecto publicitario sostenido a nivel del sector justicia","Mayor",IF(K39="El riesgo afecta la imagen de la entidad a nivel nacional, con efecto publicitarios sostenible a nivel país","Catastrófico",IF(K39="Impacto que afecte la ejecución presupuestal en un valor ≥0,5%.","Leve",IF(K39="Impacto que afecte la ejecución presupuestal en un valor ≥1%.","Menor",IF(K39="Impacto que afecte la ejecución presupuestal en un valor ≥5%.","Moderado",IF(K39="Impacto que afecte la ejecución presupuestal en un valor ≥20%.","Mayor",IF(K39="Impacto que afecte la ejecución presupuestal en un valor ≥50%.","Catastrófico",IF(K39="Incumplimiento máximo del 5% de la meta planeada","Leve",IF(K39="Incumplimiento máximo del 15% de la meta planeada","Menor",IF(K39="Incumplimiento máximo del 20% de la meta planeada","Moderado",IF(K39="Incumplimiento máximo del 50% de la meta planeada","Mayor",IF(K39="Incumplimiento máximo del 80% de la meta planeada","Catastrófico",IF(K39="Cualquier afectación a la violacion de los derechos de los ciudadanos se considera con consecuencias altas","Mayor",IF(K39="Cualquier afectación a la violacion de los derechos de los ciudadanos se considera con consecuencias desastrosas","Catastrófico",IF(K39="Afecta la Prestación del Servicio de Administración de Justicia en 5%","Leve",IF(K39="Afecta la Prestación del Servicio de Administración de Justicia en 10%","Menor",IF(K39="Afecta la Prestación del Servicio de Administración de Justicia en 15%","Moderado",IF(K39="Afecta la Prestación del Servicio de Administración de Justicia en 20%","Mayor",IF(K39="Afecta la Prestación del Servicio de Administración de Justicia en más del 50%","Catastrófico",IF(K39="Cualquier acto indebido de los servidores judiciales genera altas consecuencias para la entidad","Mayor",IF(K39="Cualquier acto indebido de los servidores judiciales genera consecuencias desastrosas para la entidad","Catastrófico",IF(K39="Si el hecho llegara a presentarse, tendría consecuencias o efectos mínimos sobre la entidad","Leve",IF(K39="Si el hecho llegara a presentarse, tendría bajo impacto o efecto sobre la entidad","Menor",IF(K39="Si el hecho llegara a presentarse, tendría medianas consecuencias o efectos sobre la entidad","Moderado",IF(K39="Si el hecho llegara a presentarse, tendría altas consecuencias o efectos sobre la entidad","Mayor",IF(K39="Si el hecho llegara a presentarse, tendría desastrosas consecuencias o efectos sobre la entidad","Catastrófico")))))))))))))))))))))))))))))</f>
        <v>0</v>
      </c>
      <c r="M39" s="351" t="b">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0</v>
      </c>
      <c r="N39" s="351" t="e">
        <f>VLOOKUP((I39&amp;L39),Hoja1!$B$4:$C$28,2,0)</f>
        <v>#N/A</v>
      </c>
      <c r="O39" s="187">
        <v>1</v>
      </c>
      <c r="P39" s="174"/>
      <c r="Q39" s="187" t="b">
        <f t="shared" si="11"/>
        <v>0</v>
      </c>
      <c r="R39" s="187"/>
      <c r="S39" s="187"/>
      <c r="T39" s="188" t="e">
        <f>VLOOKUP(R39&amp;S39,Hoja1!$Q$4:$R$9,2,0)</f>
        <v>#N/A</v>
      </c>
      <c r="U39" s="187"/>
      <c r="V39" s="187"/>
      <c r="W39" s="187"/>
      <c r="X39" s="188" t="b">
        <f>IF(Q39="Probabilidad",($J$39*T39),IF(Q39="Impacto"," "))</f>
        <v>0</v>
      </c>
      <c r="Y39" s="188" t="b">
        <f>IF(Z39&lt;=20%,'Tabla probabilidad'!$B$5,IF(Z39&lt;=40%,'Tabla probabilidad'!$B$6,IF(Z39&lt;=60%,'Tabla probabilidad'!$B$7,IF(Z39&lt;=80%,'Tabla probabilidad'!$B$8,IF(Z39&lt;=100%,'Tabla probabilidad'!$B$9)))))</f>
        <v>0</v>
      </c>
      <c r="Z39" s="188" t="b">
        <f>IF(R39="Preventivo",(J39-(J39*T39)),IF(R39="Detectivo",(J39-(J39*T39)),IF(R39="Correctivo",(J39))))</f>
        <v>0</v>
      </c>
      <c r="AA39" s="352" t="e">
        <f>IF(AB39&lt;=20%,'Tabla probabilidad'!$B$5,IF(AB39&lt;=40%,'Tabla probabilidad'!$B$6,IF(AB39&lt;=60%,'Tabla probabilidad'!$B$7,IF(AB39&lt;=80%,'Tabla probabilidad'!$B$8,IF(AB39&lt;=100%,'Tabla probabilidad'!$B$9)))))</f>
        <v>#DIV/0!</v>
      </c>
      <c r="AB39" s="352" t="e">
        <f>AVERAGE(Z39:Z43)</f>
        <v>#DIV/0!</v>
      </c>
      <c r="AC39" s="188" t="b">
        <f t="shared" si="12"/>
        <v>0</v>
      </c>
      <c r="AD39" s="188" t="b">
        <f>IF(Q39="Probabilidad",(($M$39-0)),IF(Q39="Impacto",($M$39-($M$39*T39))))</f>
        <v>0</v>
      </c>
      <c r="AE39" s="352" t="e">
        <f>IF(AF39&lt;=20%,"Leve",IF(AF39&lt;=40%,"Menor",IF(AF39&lt;=60%,"Moderado",IF(AF39&lt;=80%,"Mayor",IF(AF39&lt;=100%,"Catastrófico")))))</f>
        <v>#DIV/0!</v>
      </c>
      <c r="AF39" s="352" t="e">
        <f>AVERAGE(AD39:AD43)</f>
        <v>#DIV/0!</v>
      </c>
      <c r="AG39" s="345" t="e">
        <f>VLOOKUP(AA39&amp;AE39,Hoja1!$B$4:$C$28,2,0)</f>
        <v>#DIV/0!</v>
      </c>
      <c r="AH39" s="345"/>
      <c r="AI39" s="347"/>
      <c r="AJ39" s="347"/>
      <c r="AK39" s="347"/>
      <c r="AL39" s="347"/>
      <c r="AM39" s="347"/>
      <c r="AN39" s="351"/>
    </row>
    <row r="40" spans="1:40">
      <c r="A40" s="351"/>
      <c r="B40" s="346"/>
      <c r="C40" s="351"/>
      <c r="D40" s="358"/>
      <c r="E40" s="351"/>
      <c r="F40" s="351"/>
      <c r="G40" s="351"/>
      <c r="H40" s="351"/>
      <c r="I40" s="355"/>
      <c r="J40" s="356"/>
      <c r="K40" s="351"/>
      <c r="L40" s="357"/>
      <c r="M40" s="357"/>
      <c r="N40" s="351"/>
      <c r="O40" s="187">
        <v>2</v>
      </c>
      <c r="P40" s="174"/>
      <c r="Q40" s="187" t="b">
        <f t="shared" si="11"/>
        <v>0</v>
      </c>
      <c r="R40" s="187"/>
      <c r="S40" s="187"/>
      <c r="T40" s="188" t="e">
        <f>VLOOKUP(R40&amp;S40,Hoja1!$Q$4:$R$9,2,0)</f>
        <v>#N/A</v>
      </c>
      <c r="U40" s="187"/>
      <c r="V40" s="187"/>
      <c r="W40" s="187"/>
      <c r="X40" s="188" t="b">
        <f t="shared" ref="X40:X43" si="15">IF(Q40="Probabilidad",($J$39*T40),IF(Q40="Impacto"," "))</f>
        <v>0</v>
      </c>
      <c r="Y40" s="188" t="b">
        <f>IF(Z40&lt;=20%,'Tabla probabilidad'!$B$5,IF(Z40&lt;=40%,'Tabla probabilidad'!$B$6,IF(Z40&lt;=60%,'Tabla probabilidad'!$B$7,IF(Z40&lt;=80%,'Tabla probabilidad'!$B$8,IF(Z40&lt;=100%,'Tabla probabilidad'!$B$9)))))</f>
        <v>0</v>
      </c>
      <c r="Z40" s="188" t="b">
        <f>IF(R40="Preventivo",(J39-(J39*T40)),IF(R40="Detectivo",(J39-(J39*T40)),IF(R40="Correctivo",(J39))))</f>
        <v>0</v>
      </c>
      <c r="AA40" s="353"/>
      <c r="AB40" s="353"/>
      <c r="AC40" s="188" t="b">
        <f t="shared" si="12"/>
        <v>0</v>
      </c>
      <c r="AD40" s="188" t="b">
        <f t="shared" ref="AD40:AD43" si="16">IF(Q40="Probabilidad",(($M$39-0)),IF(Q40="Impacto",($M$39-($M$39*T40))))</f>
        <v>0</v>
      </c>
      <c r="AE40" s="353"/>
      <c r="AF40" s="353"/>
      <c r="AG40" s="346"/>
      <c r="AH40" s="346"/>
      <c r="AI40" s="348"/>
      <c r="AJ40" s="348"/>
      <c r="AK40" s="348"/>
      <c r="AL40" s="348"/>
      <c r="AM40" s="348"/>
      <c r="AN40" s="351"/>
    </row>
    <row r="41" spans="1:40">
      <c r="A41" s="351"/>
      <c r="B41" s="346"/>
      <c r="C41" s="351"/>
      <c r="D41" s="358"/>
      <c r="E41" s="351"/>
      <c r="F41" s="351"/>
      <c r="G41" s="351"/>
      <c r="H41" s="351"/>
      <c r="I41" s="355"/>
      <c r="J41" s="356"/>
      <c r="K41" s="351"/>
      <c r="L41" s="357"/>
      <c r="M41" s="357"/>
      <c r="N41" s="351"/>
      <c r="O41" s="187">
        <v>3</v>
      </c>
      <c r="P41" s="174"/>
      <c r="Q41" s="187" t="b">
        <f t="shared" si="11"/>
        <v>0</v>
      </c>
      <c r="R41" s="187"/>
      <c r="S41" s="187"/>
      <c r="T41" s="188" t="e">
        <f>VLOOKUP(R41&amp;S41,Hoja1!$Q$4:$R$9,2,0)</f>
        <v>#N/A</v>
      </c>
      <c r="U41" s="187"/>
      <c r="V41" s="187"/>
      <c r="W41" s="187"/>
      <c r="X41" s="188" t="b">
        <f t="shared" si="15"/>
        <v>0</v>
      </c>
      <c r="Y41" s="188" t="b">
        <f>IF(Z41&lt;=20%,'Tabla probabilidad'!$B$5,IF(Z41&lt;=40%,'Tabla probabilidad'!$B$6,IF(Z41&lt;=60%,'Tabla probabilidad'!$B$7,IF(Z41&lt;=80%,'Tabla probabilidad'!$B$8,IF(Z41&lt;=100%,'Tabla probabilidad'!$B$9)))))</f>
        <v>0</v>
      </c>
      <c r="Z41" s="188" t="b">
        <f>IF(R41="Preventivo",(J39-(J39*T41)),IF(R41="Detectivo",(J39-(J39*T41)),IF(R41="Correctivo",(J39))))</f>
        <v>0</v>
      </c>
      <c r="AA41" s="353"/>
      <c r="AB41" s="353"/>
      <c r="AC41" s="188" t="b">
        <f t="shared" si="12"/>
        <v>0</v>
      </c>
      <c r="AD41" s="188" t="b">
        <f t="shared" si="16"/>
        <v>0</v>
      </c>
      <c r="AE41" s="353"/>
      <c r="AF41" s="353"/>
      <c r="AG41" s="346"/>
      <c r="AH41" s="346"/>
      <c r="AI41" s="348"/>
      <c r="AJ41" s="348"/>
      <c r="AK41" s="348"/>
      <c r="AL41" s="348"/>
      <c r="AM41" s="348"/>
      <c r="AN41" s="351"/>
    </row>
    <row r="42" spans="1:40">
      <c r="A42" s="351"/>
      <c r="B42" s="346"/>
      <c r="C42" s="351"/>
      <c r="D42" s="358"/>
      <c r="E42" s="351"/>
      <c r="F42" s="351"/>
      <c r="G42" s="351"/>
      <c r="H42" s="351"/>
      <c r="I42" s="355"/>
      <c r="J42" s="356"/>
      <c r="K42" s="351"/>
      <c r="L42" s="357"/>
      <c r="M42" s="357"/>
      <c r="N42" s="351"/>
      <c r="O42" s="187">
        <v>4</v>
      </c>
      <c r="P42" s="185"/>
      <c r="Q42" s="187" t="b">
        <f t="shared" si="11"/>
        <v>0</v>
      </c>
      <c r="R42" s="187"/>
      <c r="S42" s="187"/>
      <c r="T42" s="188" t="e">
        <f>VLOOKUP(R42&amp;S42,Hoja1!$Q$4:$R$9,2,0)</f>
        <v>#N/A</v>
      </c>
      <c r="U42" s="187"/>
      <c r="V42" s="187"/>
      <c r="W42" s="187"/>
      <c r="X42" s="188" t="b">
        <f t="shared" si="15"/>
        <v>0</v>
      </c>
      <c r="Y42" s="188" t="b">
        <f>IF(Z42&lt;=20%,'Tabla probabilidad'!$B$5,IF(Z42&lt;=40%,'Tabla probabilidad'!$B$6,IF(Z42&lt;=60%,'Tabla probabilidad'!$B$7,IF(Z42&lt;=80%,'Tabla probabilidad'!$B$8,IF(Z42&lt;=100%,'Tabla probabilidad'!$B$9)))))</f>
        <v>0</v>
      </c>
      <c r="Z42" s="188" t="b">
        <f>IF(R42="Preventivo",(J39-(J39*T42)),IF(R42="Detectivo",(J39-(J39*T42)),IF(R42="Correctivo",(J39))))</f>
        <v>0</v>
      </c>
      <c r="AA42" s="353"/>
      <c r="AB42" s="353"/>
      <c r="AC42" s="188" t="b">
        <f t="shared" si="12"/>
        <v>0</v>
      </c>
      <c r="AD42" s="188" t="b">
        <f t="shared" si="16"/>
        <v>0</v>
      </c>
      <c r="AE42" s="353"/>
      <c r="AF42" s="353"/>
      <c r="AG42" s="346"/>
      <c r="AH42" s="346"/>
      <c r="AI42" s="348"/>
      <c r="AJ42" s="348"/>
      <c r="AK42" s="348"/>
      <c r="AL42" s="348"/>
      <c r="AM42" s="348"/>
      <c r="AN42" s="351"/>
    </row>
    <row r="43" spans="1:40">
      <c r="A43" s="351"/>
      <c r="B43" s="350"/>
      <c r="C43" s="351"/>
      <c r="D43" s="358"/>
      <c r="E43" s="351"/>
      <c r="F43" s="351"/>
      <c r="G43" s="351"/>
      <c r="H43" s="351"/>
      <c r="I43" s="355"/>
      <c r="J43" s="356"/>
      <c r="K43" s="351"/>
      <c r="L43" s="357"/>
      <c r="M43" s="357"/>
      <c r="N43" s="351"/>
      <c r="O43" s="187">
        <v>5</v>
      </c>
      <c r="P43" s="206"/>
      <c r="Q43" s="187" t="b">
        <f t="shared" si="11"/>
        <v>0</v>
      </c>
      <c r="R43" s="187"/>
      <c r="S43" s="187"/>
      <c r="T43" s="188" t="e">
        <f>VLOOKUP(R43&amp;S43,Hoja1!$Q$4:$R$9,2,0)</f>
        <v>#N/A</v>
      </c>
      <c r="U43" s="187"/>
      <c r="V43" s="187"/>
      <c r="W43" s="187"/>
      <c r="X43" s="188" t="b">
        <f t="shared" si="15"/>
        <v>0</v>
      </c>
      <c r="Y43" s="188" t="b">
        <f>IF(Z43&lt;=20%,'Tabla probabilidad'!$B$5,IF(Z43&lt;=40%,'Tabla probabilidad'!$B$6,IF(Z43&lt;=60%,'Tabla probabilidad'!$B$7,IF(Z43&lt;=80%,'Tabla probabilidad'!$B$8,IF(Z43&lt;=100%,'Tabla probabilidad'!$B$9)))))</f>
        <v>0</v>
      </c>
      <c r="Z43" s="188" t="b">
        <f>IF(R43="Preventivo",(J39-(J39*T43)),IF(R43="Detectivo",(J39-(J39*T43)),IF(R43="Correctivo",(J39))))</f>
        <v>0</v>
      </c>
      <c r="AA43" s="354"/>
      <c r="AB43" s="354"/>
      <c r="AC43" s="188" t="b">
        <f t="shared" si="12"/>
        <v>0</v>
      </c>
      <c r="AD43" s="188" t="b">
        <f t="shared" si="16"/>
        <v>0</v>
      </c>
      <c r="AE43" s="354"/>
      <c r="AF43" s="354"/>
      <c r="AG43" s="350"/>
      <c r="AH43" s="346"/>
      <c r="AI43" s="349"/>
      <c r="AJ43" s="349"/>
      <c r="AK43" s="349"/>
      <c r="AL43" s="349"/>
      <c r="AM43" s="349"/>
      <c r="AN43" s="345"/>
    </row>
    <row r="44" spans="1:40">
      <c r="A44" s="351"/>
      <c r="B44" s="345"/>
      <c r="C44" s="351"/>
      <c r="D44" s="358"/>
      <c r="E44" s="351"/>
      <c r="F44" s="351"/>
      <c r="G44" s="351"/>
      <c r="H44" s="351"/>
      <c r="I44" s="355" t="str">
        <f>IF(H44&lt;=2,'Tabla probabilidad'!$B$5,IF(H44&lt;=24,'Tabla probabilidad'!$B$6,IF(H44&lt;=500,'Tabla probabilidad'!$B$7,IF(H44&lt;=5000,'Tabla probabilidad'!$B$8,IF(H44&gt;5000,'Tabla probabilidad'!$B$9)))))</f>
        <v>Muy Baja</v>
      </c>
      <c r="J44" s="356">
        <f>IF(H44&lt;=2,'Tabla probabilidad'!$D$5,IF(H44&lt;=24,'Tabla probabilidad'!$D$6,IF(H44&lt;=500,'Tabla probabilidad'!$D$7,IF(H44&lt;=5000,'Tabla probabilidad'!$D$8,IF(H44&gt;5000,'Tabla probabilidad'!$D$9)))))</f>
        <v>0.2</v>
      </c>
      <c r="K44" s="351"/>
      <c r="L44" s="351" t="b">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0</v>
      </c>
      <c r="M44" s="351" t="b">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0</v>
      </c>
      <c r="N44" s="351" t="e">
        <f>VLOOKUP((I44&amp;L44),Hoja1!$B$4:$C$28,2,0)</f>
        <v>#N/A</v>
      </c>
      <c r="O44" s="187">
        <v>1</v>
      </c>
      <c r="P44" s="174"/>
      <c r="Q44" s="187" t="b">
        <f t="shared" si="11"/>
        <v>0</v>
      </c>
      <c r="R44" s="187"/>
      <c r="S44" s="187"/>
      <c r="T44" s="188" t="e">
        <f>VLOOKUP(R44&amp;S44,Hoja1!$Q$4:$R$9,2,0)</f>
        <v>#N/A</v>
      </c>
      <c r="U44" s="187"/>
      <c r="V44" s="187"/>
      <c r="W44" s="187"/>
      <c r="X44" s="188" t="b">
        <f>IF(Q44="Probabilidad",($J$44*T44),IF(Q44="Impacto"," "))</f>
        <v>0</v>
      </c>
      <c r="Y44" s="188" t="b">
        <f>IF(Z44&lt;=20%,'Tabla probabilidad'!$B$5,IF(Z44&lt;=40%,'Tabla probabilidad'!$B$6,IF(Z44&lt;=60%,'Tabla probabilidad'!$B$7,IF(Z44&lt;=80%,'Tabla probabilidad'!$B$8,IF(Z44&lt;=100%,'Tabla probabilidad'!$B$9)))))</f>
        <v>0</v>
      </c>
      <c r="Z44" s="188" t="b">
        <f>IF(R44="Preventivo",(J44-(J44*T44)),IF(R44="Detectivo",(J44-(J44*T44)),IF(R44="Correctivo",(J44))))</f>
        <v>0</v>
      </c>
      <c r="AA44" s="352" t="e">
        <f>IF(AB44&lt;=20%,'Tabla probabilidad'!$B$5,IF(AB44&lt;=40%,'Tabla probabilidad'!$B$6,IF(AB44&lt;=60%,'Tabla probabilidad'!$B$7,IF(AB44&lt;=80%,'Tabla probabilidad'!$B$8,IF(AB44&lt;=100%,'Tabla probabilidad'!$B$9)))))</f>
        <v>#DIV/0!</v>
      </c>
      <c r="AB44" s="352" t="e">
        <f>AVERAGE(Z44:Z48)</f>
        <v>#DIV/0!</v>
      </c>
      <c r="AC44" s="188" t="b">
        <f t="shared" si="12"/>
        <v>0</v>
      </c>
      <c r="AD44" s="188" t="b">
        <f>IF(Q44="Probabilidad",(($M$44-0)),IF(Q44="Impacto",($M$44-($M$44*T44))))</f>
        <v>0</v>
      </c>
      <c r="AE44" s="352" t="e">
        <f>IF(AF44&lt;=20%,"Leve",IF(AF44&lt;=40%,"Menor",IF(AF44&lt;=60%,"Moderado",IF(AF44&lt;=80%,"Mayor",IF(AF44&lt;=100%,"Catastrófico")))))</f>
        <v>#DIV/0!</v>
      </c>
      <c r="AF44" s="352" t="e">
        <f>AVERAGE(AD44:AD48)</f>
        <v>#DIV/0!</v>
      </c>
      <c r="AG44" s="345" t="e">
        <f>VLOOKUP(AA44&amp;AE44,Hoja1!$B$4:$C$28,2,0)</f>
        <v>#DIV/0!</v>
      </c>
      <c r="AH44" s="345"/>
      <c r="AI44" s="347"/>
      <c r="AJ44" s="347"/>
      <c r="AK44" s="347"/>
      <c r="AL44" s="347"/>
      <c r="AM44" s="347"/>
      <c r="AN44" s="351"/>
    </row>
    <row r="45" spans="1:40">
      <c r="A45" s="351"/>
      <c r="B45" s="346"/>
      <c r="C45" s="351"/>
      <c r="D45" s="358"/>
      <c r="E45" s="351"/>
      <c r="F45" s="351"/>
      <c r="G45" s="351"/>
      <c r="H45" s="351"/>
      <c r="I45" s="355"/>
      <c r="J45" s="356"/>
      <c r="K45" s="351"/>
      <c r="L45" s="357"/>
      <c r="M45" s="357"/>
      <c r="N45" s="351"/>
      <c r="O45" s="187">
        <v>2</v>
      </c>
      <c r="P45" s="174"/>
      <c r="Q45" s="187" t="b">
        <f t="shared" si="11"/>
        <v>0</v>
      </c>
      <c r="R45" s="187"/>
      <c r="S45" s="187"/>
      <c r="T45" s="188" t="e">
        <f>VLOOKUP(R45&amp;S45,Hoja1!$Q$4:$R$9,2,0)</f>
        <v>#N/A</v>
      </c>
      <c r="U45" s="187"/>
      <c r="V45" s="187"/>
      <c r="W45" s="187"/>
      <c r="X45" s="188" t="b">
        <f>IF(Q45="Probabilidad",($J$44*T45),IF(Q45="Impacto"," "))</f>
        <v>0</v>
      </c>
      <c r="Y45" s="188" t="b">
        <f>IF(Z45&lt;=20%,'Tabla probabilidad'!$B$5,IF(Z45&lt;=40%,'Tabla probabilidad'!$B$6,IF(Z45&lt;=60%,'Tabla probabilidad'!$B$7,IF(Z45&lt;=80%,'Tabla probabilidad'!$B$8,IF(Z45&lt;=100%,'Tabla probabilidad'!$B$9)))))</f>
        <v>0</v>
      </c>
      <c r="Z45" s="188" t="b">
        <f>IF(R45="Preventivo",(J44-(J44*T45)),IF(R45="Detectivo",(J44-(J44*T45)),IF(R45="Correctivo",(J44))))</f>
        <v>0</v>
      </c>
      <c r="AA45" s="353"/>
      <c r="AB45" s="353"/>
      <c r="AC45" s="188" t="b">
        <f t="shared" si="12"/>
        <v>0</v>
      </c>
      <c r="AD45" s="188" t="b">
        <f t="shared" ref="AD45:AD48" si="17">IF(Q45="Probabilidad",(($M$44-0)),IF(Q45="Impacto",($M$44-($M$44*T45))))</f>
        <v>0</v>
      </c>
      <c r="AE45" s="353"/>
      <c r="AF45" s="353"/>
      <c r="AG45" s="346"/>
      <c r="AH45" s="346"/>
      <c r="AI45" s="348"/>
      <c r="AJ45" s="348"/>
      <c r="AK45" s="348"/>
      <c r="AL45" s="348"/>
      <c r="AM45" s="348"/>
      <c r="AN45" s="351"/>
    </row>
    <row r="46" spans="1:40">
      <c r="A46" s="351"/>
      <c r="B46" s="346"/>
      <c r="C46" s="351"/>
      <c r="D46" s="358"/>
      <c r="E46" s="351"/>
      <c r="F46" s="351"/>
      <c r="G46" s="351"/>
      <c r="H46" s="351"/>
      <c r="I46" s="355"/>
      <c r="J46" s="356"/>
      <c r="K46" s="351"/>
      <c r="L46" s="357"/>
      <c r="M46" s="357"/>
      <c r="N46" s="351"/>
      <c r="O46" s="187">
        <v>3</v>
      </c>
      <c r="P46" s="174"/>
      <c r="Q46" s="187" t="b">
        <f t="shared" si="11"/>
        <v>0</v>
      </c>
      <c r="R46" s="187"/>
      <c r="S46" s="187"/>
      <c r="T46" s="188" t="e">
        <f>VLOOKUP(R46&amp;S46,Hoja1!$Q$4:$R$9,2,0)</f>
        <v>#N/A</v>
      </c>
      <c r="U46" s="187"/>
      <c r="V46" s="187"/>
      <c r="W46" s="187"/>
      <c r="X46" s="188" t="b">
        <f>IF(Q46="Probabilidad",($J$44*T46),IF(Q46="Impacto"," "))</f>
        <v>0</v>
      </c>
      <c r="Y46" s="188" t="b">
        <f>IF(Z46&lt;=20%,'Tabla probabilidad'!$B$5,IF(Z46&lt;=40%,'Tabla probabilidad'!$B$6,IF(Z46&lt;=60%,'Tabla probabilidad'!$B$7,IF(Z46&lt;=80%,'Tabla probabilidad'!$B$8,IF(Z46&lt;=100%,'Tabla probabilidad'!$B$9)))))</f>
        <v>0</v>
      </c>
      <c r="Z46" s="188" t="b">
        <f>IF(R46="Preventivo",(J44-(J44*T46)),IF(R46="Detectivo",(J44-(J44*T46)),IF(R46="Correctivo",(J44))))</f>
        <v>0</v>
      </c>
      <c r="AA46" s="353"/>
      <c r="AB46" s="353"/>
      <c r="AC46" s="188" t="b">
        <f t="shared" si="12"/>
        <v>0</v>
      </c>
      <c r="AD46" s="188" t="b">
        <f t="shared" si="17"/>
        <v>0</v>
      </c>
      <c r="AE46" s="353"/>
      <c r="AF46" s="353"/>
      <c r="AG46" s="346"/>
      <c r="AH46" s="346"/>
      <c r="AI46" s="348"/>
      <c r="AJ46" s="348"/>
      <c r="AK46" s="348"/>
      <c r="AL46" s="348"/>
      <c r="AM46" s="348"/>
      <c r="AN46" s="351"/>
    </row>
    <row r="47" spans="1:40">
      <c r="A47" s="351"/>
      <c r="B47" s="346"/>
      <c r="C47" s="351"/>
      <c r="D47" s="358"/>
      <c r="E47" s="351"/>
      <c r="F47" s="351"/>
      <c r="G47" s="351"/>
      <c r="H47" s="351"/>
      <c r="I47" s="355"/>
      <c r="J47" s="356"/>
      <c r="K47" s="351"/>
      <c r="L47" s="357"/>
      <c r="M47" s="357"/>
      <c r="N47" s="351"/>
      <c r="O47" s="187">
        <v>4</v>
      </c>
      <c r="P47" s="185"/>
      <c r="Q47" s="187" t="b">
        <f t="shared" si="11"/>
        <v>0</v>
      </c>
      <c r="R47" s="187"/>
      <c r="S47" s="187"/>
      <c r="T47" s="188" t="e">
        <f>VLOOKUP(R47&amp;S47,Hoja1!$Q$4:$R$9,2,0)</f>
        <v>#N/A</v>
      </c>
      <c r="U47" s="187"/>
      <c r="V47" s="187"/>
      <c r="W47" s="187"/>
      <c r="X47" s="188" t="b">
        <f>IF(Q47="Probabilidad",($J$44*T47),IF(Q47="Impacto"," "))</f>
        <v>0</v>
      </c>
      <c r="Y47" s="188" t="b">
        <f>IF(Z47&lt;=20%,'Tabla probabilidad'!$B$5,IF(Z47&lt;=40%,'Tabla probabilidad'!$B$6,IF(Z47&lt;=60%,'Tabla probabilidad'!$B$7,IF(Z47&lt;=80%,'Tabla probabilidad'!$B$8,IF(Z47&lt;=100%,'Tabla probabilidad'!$B$9)))))</f>
        <v>0</v>
      </c>
      <c r="Z47" s="188" t="b">
        <f>IF(R47="Preventivo",(J44-(J44*T47)),IF(R47="Detectivo",(J44-(J44*T47)),IF(R47="Correctivo",(J44))))</f>
        <v>0</v>
      </c>
      <c r="AA47" s="353"/>
      <c r="AB47" s="353"/>
      <c r="AC47" s="188" t="b">
        <f t="shared" si="12"/>
        <v>0</v>
      </c>
      <c r="AD47" s="188" t="b">
        <f t="shared" si="17"/>
        <v>0</v>
      </c>
      <c r="AE47" s="353"/>
      <c r="AF47" s="353"/>
      <c r="AG47" s="346"/>
      <c r="AH47" s="346"/>
      <c r="AI47" s="348"/>
      <c r="AJ47" s="348"/>
      <c r="AK47" s="348"/>
      <c r="AL47" s="348"/>
      <c r="AM47" s="348"/>
      <c r="AN47" s="351"/>
    </row>
    <row r="48" spans="1:40">
      <c r="A48" s="351"/>
      <c r="B48" s="350"/>
      <c r="C48" s="351"/>
      <c r="D48" s="358"/>
      <c r="E48" s="351"/>
      <c r="F48" s="351"/>
      <c r="G48" s="351"/>
      <c r="H48" s="351"/>
      <c r="I48" s="355"/>
      <c r="J48" s="356"/>
      <c r="K48" s="351"/>
      <c r="L48" s="357"/>
      <c r="M48" s="357"/>
      <c r="N48" s="351"/>
      <c r="O48" s="187">
        <v>5</v>
      </c>
      <c r="P48" s="206"/>
      <c r="Q48" s="187" t="b">
        <f t="shared" si="11"/>
        <v>0</v>
      </c>
      <c r="R48" s="187"/>
      <c r="S48" s="187"/>
      <c r="T48" s="188" t="e">
        <f>VLOOKUP(R48&amp;S48,Hoja1!$Q$4:$R$9,2,0)</f>
        <v>#N/A</v>
      </c>
      <c r="U48" s="187"/>
      <c r="V48" s="187"/>
      <c r="W48" s="187"/>
      <c r="X48" s="188" t="b">
        <f>IF(Q48="Probabilidad",(#REF!*T48),IF(Q48="Impacto"," "))</f>
        <v>0</v>
      </c>
      <c r="Y48" s="188" t="b">
        <f>IF(Z48&lt;=20%,'Tabla probabilidad'!$B$5,IF(Z48&lt;=40%,'Tabla probabilidad'!$B$6,IF(Z48&lt;=60%,'Tabla probabilidad'!$B$7,IF(Z48&lt;=80%,'Tabla probabilidad'!$B$8,IF(Z48&lt;=100%,'Tabla probabilidad'!$B$9)))))</f>
        <v>0</v>
      </c>
      <c r="Z48" s="188" t="b">
        <f>IF(R48="Preventivo",(J44-(J44*T48)),IF(R48="Detectivo",(J44-(J44*T48)),IF(R48="Correctivo",(J44))))</f>
        <v>0</v>
      </c>
      <c r="AA48" s="354"/>
      <c r="AB48" s="354"/>
      <c r="AC48" s="188" t="b">
        <f t="shared" si="12"/>
        <v>0</v>
      </c>
      <c r="AD48" s="188" t="b">
        <f t="shared" si="17"/>
        <v>0</v>
      </c>
      <c r="AE48" s="354"/>
      <c r="AF48" s="354"/>
      <c r="AG48" s="350"/>
      <c r="AH48" s="346"/>
      <c r="AI48" s="349"/>
      <c r="AJ48" s="349"/>
      <c r="AK48" s="349"/>
      <c r="AL48" s="349"/>
      <c r="AM48" s="349"/>
      <c r="AN48" s="345"/>
    </row>
    <row r="49" spans="1:40">
      <c r="A49" s="351"/>
      <c r="B49" s="345"/>
      <c r="C49" s="351"/>
      <c r="D49" s="358"/>
      <c r="E49" s="351"/>
      <c r="F49" s="351"/>
      <c r="G49" s="351"/>
      <c r="H49" s="351"/>
      <c r="I49" s="355" t="str">
        <f>IF(H49&lt;=2,'Tabla probabilidad'!$B$5,IF(H49&lt;=24,'Tabla probabilidad'!$B$6,IF(H49&lt;=500,'Tabla probabilidad'!$B$7,IF(H49&lt;=5000,'Tabla probabilidad'!$B$8,IF(H49&gt;5000,'Tabla probabilidad'!$B$9)))))</f>
        <v>Muy Baja</v>
      </c>
      <c r="J49" s="356">
        <f>IF(H49&lt;=2,'Tabla probabilidad'!$D$5,IF(H49&lt;=24,'Tabla probabilidad'!$D$6,IF(H49&lt;=500,'Tabla probabilidad'!$D$7,IF(H49&lt;=5000,'Tabla probabilidad'!$D$8,IF(H49&gt;5000,'Tabla probabilidad'!$D$9)))))</f>
        <v>0.2</v>
      </c>
      <c r="K49" s="351"/>
      <c r="L49" s="351" t="b">
        <f>IF(K49="El riesgo afecta la imagen de alguna área de la organización","Leve",IF(K49="El riesgo afecta la imagen de la entidad internamente, de conocimiento general, nivel interno, alta dirección, contratista y/o de provedores","Menor",IF(K49="El riesgo afecta la imagen de la entidad con algunos usuarios de relevancia frente al logro de los objetivos","Moderado",IF(K49="El riesgo afecta la imagen de de la entidad con efecto publicitario sostenido a nivel del sector justicia","Mayor",IF(K49="El riesgo afecta la imagen de la entidad a nivel nacional, con efecto publicitarios sostenible a nivel país","Catastrófico",IF(K49="Impacto que afecte la ejecución presupuestal en un valor ≥0,5%.","Leve",IF(K49="Impacto que afecte la ejecución presupuestal en un valor ≥1%.","Menor",IF(K49="Impacto que afecte la ejecución presupuestal en un valor ≥5%.","Moderado",IF(K49="Impacto que afecte la ejecución presupuestal en un valor ≥20%.","Mayor",IF(K49="Impacto que afecte la ejecución presupuestal en un valor ≥50%.","Catastrófico",IF(K49="Incumplimiento máximo del 5% de la meta planeada","Leve",IF(K49="Incumplimiento máximo del 15% de la meta planeada","Menor",IF(K49="Incumplimiento máximo del 20% de la meta planeada","Moderado",IF(K49="Incumplimiento máximo del 50% de la meta planeada","Mayor",IF(K49="Incumplimiento máximo del 80% de la meta planeada","Catastrófico",IF(K49="Cualquier afectación a la violacion de los derechos de los ciudadanos se considera con consecuencias altas","Mayor",IF(K49="Cualquier afectación a la violacion de los derechos de los ciudadanos se considera con consecuencias desastrosas","Catastrófico",IF(K49="Afecta la Prestación del Servicio de Administración de Justicia en 5%","Leve",IF(K49="Afecta la Prestación del Servicio de Administración de Justicia en 10%","Menor",IF(K49="Afecta la Prestación del Servicio de Administración de Justicia en 15%","Moderado",IF(K49="Afecta la Prestación del Servicio de Administración de Justicia en 20%","Mayor",IF(K49="Afecta la Prestación del Servicio de Administración de Justicia en más del 50%","Catastrófico",IF(K49="Cualquier acto indebido de los servidores judiciales genera altas consecuencias para la entidad","Mayor",IF(K49="Cualquier acto indebido de los servidores judiciales genera consecuencias desastrosas para la entidad","Catastrófico",IF(K49="Si el hecho llegara a presentarse, tendría consecuencias o efectos mínimos sobre la entidad","Leve",IF(K49="Si el hecho llegara a presentarse, tendría bajo impacto o efecto sobre la entidad","Menor",IF(K49="Si el hecho llegara a presentarse, tendría medianas consecuencias o efectos sobre la entidad","Moderado",IF(K49="Si el hecho llegara a presentarse, tendría altas consecuencias o efectos sobre la entidad","Mayor",IF(K49="Si el hecho llegara a presentarse, tendría desastrosas consecuencias o efectos sobre la entidad","Catastrófico")))))))))))))))))))))))))))))</f>
        <v>0</v>
      </c>
      <c r="M49" s="351" t="b">
        <f>IF(K49="El riesgo afecta la imagen de alguna área de la organización","20%",IF(K49="El riesgo afecta la imagen de la entidad internamente, de conocimiento general, nivel interno, alta dirección, contratista y/o de provedores","40%",IF(K49="El riesgo afecta la imagen de la entidad con algunos usuarios de relevancia frente al logro de los objetivos","60%",IF(K49="El riesgo afecta la imagen de de la entidad con efecto publicitario sostenido a nivel del sector justicia","80%",IF(K49="El riesgo afecta la imagen de la entidad a nivel nacional, con efecto publicitarios sostenible a nivel país","100%",IF(K49="Impacto que afecte la ejecución presupuestal en un valor ≥0,5%.","20%",IF(K49="Impacto que afecte la ejecución presupuestal en un valor ≥1%.","40%",IF(K49="Impacto que afecte la ejecución presupuestal en un valor ≥5%.","60%",IF(K49="Impacto que afecte la ejecución presupuestal en un valor ≥20%.","80%",IF(K49="Impacto que afecte la ejecución presupuestal en un valor ≥50%.","100%",IF(K49="Incumplimiento máximo del 5% de la meta planeada","20%",IF(K49="Incumplimiento máximo del 15% de la meta planeada","40%",IF(K49="Incumplimiento máximo del 20% de la meta planeada","60%",IF(K49="Incumplimiento máximo del 50% de la meta planeada","80%",IF(K49="Incumplimiento máximo del 80% de la meta planeada","100%",IF(K49="Cualquier afectación a la violacion de los derechos de los ciudadanos se considera con consecuencias altas","80%",IF(K49="Cualquier afectación a la violacion de los derechos de los ciudadanos se considera con consecuencias desastrosas","100%",IF(K49="Afecta la Prestación del Servicio de Administración de Justicia en 5%","20%",IF(K49="Afecta la Prestación del Servicio de Administración de Justicia en 10%","40%",IF(K49="Afecta la Prestación del Servicio de Administración de Justicia en 15%","60%",IF(K49="Afecta la Prestación del Servicio de Administración de Justicia en 20%","80%",IF(K49="Afecta la Prestación del Servicio de Administración de Justicia en más del 50%","100%",IF(K49="Cualquier acto indebido de los servidores judiciales genera altas consecuencias para la entidad","80%",IF(K49="Cualquier acto indebido de los servidores judiciales genera consecuencias desastrosas para la entidad","100%",IF(K49="Si el hecho llegara a presentarse, tendría consecuencias o efectos mínimos sobre la entidad","20%",IF(K49="Si el hecho llegara a presentarse, tendría bajo impacto o efecto sobre la entidad","40%",IF(K49="Si el hecho llegara a presentarse, tendría medianas consecuencias o efectos sobre la entidad","60%",IF(K49="Si el hecho llegara a presentarse, tendría altas consecuencias o efectos sobre la entidad","80%",IF(K49="Si el hecho llegara a presentarse, tendría desastrosas consecuencias o efectos sobre la entidad","100%")))))))))))))))))))))))))))))</f>
        <v>0</v>
      </c>
      <c r="N49" s="351" t="e">
        <f>VLOOKUP((I49&amp;L49),Hoja1!$B$4:$C$28,2,0)</f>
        <v>#N/A</v>
      </c>
      <c r="O49" s="187">
        <v>1</v>
      </c>
      <c r="P49" s="174"/>
      <c r="Q49" s="187" t="b">
        <f t="shared" si="11"/>
        <v>0</v>
      </c>
      <c r="R49" s="187"/>
      <c r="S49" s="187"/>
      <c r="T49" s="188" t="e">
        <f>VLOOKUP(R49&amp;S49,Hoja1!$Q$4:$R$9,2,0)</f>
        <v>#N/A</v>
      </c>
      <c r="U49" s="187"/>
      <c r="V49" s="187"/>
      <c r="W49" s="187"/>
      <c r="X49" s="188" t="b">
        <f>IF(Q49="Probabilidad",($J$49*T49),IF(Q49="Impacto"," "))</f>
        <v>0</v>
      </c>
      <c r="Y49" s="188" t="b">
        <f>IF(Z49&lt;=20%,'Tabla probabilidad'!$B$5,IF(Z49&lt;=40%,'Tabla probabilidad'!$B$6,IF(Z49&lt;=60%,'Tabla probabilidad'!$B$7,IF(Z49&lt;=80%,'Tabla probabilidad'!$B$8,IF(Z49&lt;=100%,'Tabla probabilidad'!$B$9)))))</f>
        <v>0</v>
      </c>
      <c r="Z49" s="188" t="b">
        <f>IF(R49="Preventivo",(J49-(J49*T49)),IF(R49="Detectivo",(J49-(J49*T49)),IF(R49="Correctivo",(J49))))</f>
        <v>0</v>
      </c>
      <c r="AA49" s="352" t="e">
        <f>IF(AB49&lt;=20%,'Tabla probabilidad'!$B$5,IF(AB49&lt;=40%,'Tabla probabilidad'!$B$6,IF(AB49&lt;=60%,'Tabla probabilidad'!$B$7,IF(AB49&lt;=80%,'Tabla probabilidad'!$B$8,IF(AB49&lt;=100%,'Tabla probabilidad'!$B$9)))))</f>
        <v>#DIV/0!</v>
      </c>
      <c r="AB49" s="352" t="e">
        <f>AVERAGE(Z49:Z53)</f>
        <v>#DIV/0!</v>
      </c>
      <c r="AC49" s="188" t="b">
        <f t="shared" si="12"/>
        <v>0</v>
      </c>
      <c r="AD49" s="188" t="b">
        <f>IF(Q49="Probabilidad",(($M$49-0)),IF(Q49="Impacto",($M$49-($M$49*T49))))</f>
        <v>0</v>
      </c>
      <c r="AE49" s="352" t="e">
        <f>IF(AF49&lt;=20%,"Leve",IF(AF49&lt;=40%,"Menor",IF(AF49&lt;=60%,"Moderado",IF(AF49&lt;=80%,"Mayor",IF(AF49&lt;=100%,"Catastrófico")))))</f>
        <v>#DIV/0!</v>
      </c>
      <c r="AF49" s="352" t="e">
        <f>AVERAGE(AD49:AD53)</f>
        <v>#DIV/0!</v>
      </c>
      <c r="AG49" s="345" t="e">
        <f>VLOOKUP(AA49&amp;AE49,Hoja1!$B$4:$C$28,2,0)</f>
        <v>#DIV/0!</v>
      </c>
      <c r="AH49" s="351"/>
      <c r="AI49" s="347"/>
      <c r="AJ49" s="347"/>
      <c r="AK49" s="347"/>
      <c r="AL49" s="347"/>
      <c r="AM49" s="347"/>
      <c r="AN49" s="347"/>
    </row>
    <row r="50" spans="1:40">
      <c r="A50" s="351"/>
      <c r="B50" s="346"/>
      <c r="C50" s="351"/>
      <c r="D50" s="358"/>
      <c r="E50" s="351"/>
      <c r="F50" s="351"/>
      <c r="G50" s="351"/>
      <c r="H50" s="351"/>
      <c r="I50" s="355"/>
      <c r="J50" s="356"/>
      <c r="K50" s="351"/>
      <c r="L50" s="357"/>
      <c r="M50" s="357"/>
      <c r="N50" s="351"/>
      <c r="O50" s="187">
        <v>2</v>
      </c>
      <c r="P50" s="174"/>
      <c r="Q50" s="187" t="b">
        <f t="shared" si="11"/>
        <v>0</v>
      </c>
      <c r="R50" s="187"/>
      <c r="S50" s="187"/>
      <c r="T50" s="188" t="e">
        <f>VLOOKUP(R50&amp;S50,Hoja1!$Q$4:$R$9,2,0)</f>
        <v>#N/A</v>
      </c>
      <c r="U50" s="187"/>
      <c r="V50" s="187"/>
      <c r="W50" s="187"/>
      <c r="X50" s="188" t="b">
        <f t="shared" ref="X50:X53" si="18">IF(Q50="Probabilidad",($J$49*T50),IF(Q50="Impacto"," "))</f>
        <v>0</v>
      </c>
      <c r="Y50" s="188" t="b">
        <f>IF(Z50&lt;=20%,'Tabla probabilidad'!$B$5,IF(Z50&lt;=40%,'Tabla probabilidad'!$B$6,IF(Z50&lt;=60%,'Tabla probabilidad'!$B$7,IF(Z50&lt;=80%,'Tabla probabilidad'!$B$8,IF(Z50&lt;=100%,'Tabla probabilidad'!$B$9)))))</f>
        <v>0</v>
      </c>
      <c r="Z50" s="188" t="b">
        <f>IF(R50="Preventivo",(J49-(J49*T50)),IF(R50="Detectivo",(J49-(J49*T50)),IF(R50="Correctivo",(J49))))</f>
        <v>0</v>
      </c>
      <c r="AA50" s="353"/>
      <c r="AB50" s="353"/>
      <c r="AC50" s="188" t="b">
        <f t="shared" si="12"/>
        <v>0</v>
      </c>
      <c r="AD50" s="188" t="b">
        <f t="shared" ref="AD50:AD53" si="19">IF(Q50="Probabilidad",(($M$49-0)),IF(Q50="Impacto",($M$49-($M$49*T50))))</f>
        <v>0</v>
      </c>
      <c r="AE50" s="353"/>
      <c r="AF50" s="353"/>
      <c r="AG50" s="346"/>
      <c r="AH50" s="351"/>
      <c r="AI50" s="348"/>
      <c r="AJ50" s="348"/>
      <c r="AK50" s="348"/>
      <c r="AL50" s="348"/>
      <c r="AM50" s="348"/>
      <c r="AN50" s="348"/>
    </row>
    <row r="51" spans="1:40">
      <c r="A51" s="351"/>
      <c r="B51" s="346"/>
      <c r="C51" s="351"/>
      <c r="D51" s="358"/>
      <c r="E51" s="351"/>
      <c r="F51" s="351"/>
      <c r="G51" s="351"/>
      <c r="H51" s="351"/>
      <c r="I51" s="355"/>
      <c r="J51" s="356"/>
      <c r="K51" s="351"/>
      <c r="L51" s="357"/>
      <c r="M51" s="357"/>
      <c r="N51" s="351"/>
      <c r="O51" s="187">
        <v>3</v>
      </c>
      <c r="P51" s="174"/>
      <c r="Q51" s="187" t="b">
        <f t="shared" si="11"/>
        <v>0</v>
      </c>
      <c r="R51" s="187"/>
      <c r="S51" s="187"/>
      <c r="T51" s="188" t="e">
        <f>VLOOKUP(R51&amp;S51,Hoja1!$Q$4:$R$9,2,0)</f>
        <v>#N/A</v>
      </c>
      <c r="U51" s="187"/>
      <c r="V51" s="187"/>
      <c r="W51" s="187"/>
      <c r="X51" s="188" t="b">
        <f t="shared" si="18"/>
        <v>0</v>
      </c>
      <c r="Y51" s="188" t="b">
        <f>IF(Z51&lt;=20%,'Tabla probabilidad'!$B$5,IF(Z51&lt;=40%,'Tabla probabilidad'!$B$6,IF(Z51&lt;=60%,'Tabla probabilidad'!$B$7,IF(Z51&lt;=80%,'Tabla probabilidad'!$B$8,IF(Z51&lt;=100%,'Tabla probabilidad'!$B$9)))))</f>
        <v>0</v>
      </c>
      <c r="Z51" s="188" t="b">
        <f>IF(R51="Preventivo",(J49-(J49*T51)),IF(R51="Detectivo",(J49-(J49*T51)),IF(R51="Correctivo",(J49))))</f>
        <v>0</v>
      </c>
      <c r="AA51" s="353"/>
      <c r="AB51" s="353"/>
      <c r="AC51" s="188" t="b">
        <f t="shared" si="12"/>
        <v>0</v>
      </c>
      <c r="AD51" s="188" t="b">
        <f t="shared" si="19"/>
        <v>0</v>
      </c>
      <c r="AE51" s="353"/>
      <c r="AF51" s="353"/>
      <c r="AG51" s="346"/>
      <c r="AH51" s="351"/>
      <c r="AI51" s="348"/>
      <c r="AJ51" s="348"/>
      <c r="AK51" s="348"/>
      <c r="AL51" s="348"/>
      <c r="AM51" s="348"/>
      <c r="AN51" s="348"/>
    </row>
    <row r="52" spans="1:40">
      <c r="A52" s="351"/>
      <c r="B52" s="346"/>
      <c r="C52" s="351"/>
      <c r="D52" s="358"/>
      <c r="E52" s="351"/>
      <c r="F52" s="351"/>
      <c r="G52" s="351"/>
      <c r="H52" s="351"/>
      <c r="I52" s="355"/>
      <c r="J52" s="356"/>
      <c r="K52" s="351"/>
      <c r="L52" s="357"/>
      <c r="M52" s="357"/>
      <c r="N52" s="351"/>
      <c r="O52" s="187">
        <v>4</v>
      </c>
      <c r="P52" s="185"/>
      <c r="Q52" s="187" t="b">
        <f t="shared" si="11"/>
        <v>0</v>
      </c>
      <c r="R52" s="187"/>
      <c r="S52" s="187"/>
      <c r="T52" s="188" t="e">
        <f>VLOOKUP(R52&amp;S52,Hoja1!$Q$4:$R$9,2,0)</f>
        <v>#N/A</v>
      </c>
      <c r="U52" s="187"/>
      <c r="V52" s="187"/>
      <c r="W52" s="187"/>
      <c r="X52" s="188" t="b">
        <f t="shared" si="18"/>
        <v>0</v>
      </c>
      <c r="Y52" s="188" t="b">
        <f>IF(Z52&lt;=20%,'Tabla probabilidad'!$B$5,IF(Z52&lt;=40%,'Tabla probabilidad'!$B$6,IF(Z52&lt;=60%,'Tabla probabilidad'!$B$7,IF(Z52&lt;=80%,'Tabla probabilidad'!$B$8,IF(Z52&lt;=100%,'Tabla probabilidad'!$B$9)))))</f>
        <v>0</v>
      </c>
      <c r="Z52" s="188" t="b">
        <f>IF(R52="Preventivo",(J49-(J49*T52)),IF(R52="Detectivo",(J49-(J49*T52)),IF(R52="Correctivo",(J49))))</f>
        <v>0</v>
      </c>
      <c r="AA52" s="353"/>
      <c r="AB52" s="353"/>
      <c r="AC52" s="188" t="b">
        <f t="shared" si="12"/>
        <v>0</v>
      </c>
      <c r="AD52" s="188" t="b">
        <f t="shared" si="19"/>
        <v>0</v>
      </c>
      <c r="AE52" s="353"/>
      <c r="AF52" s="353"/>
      <c r="AG52" s="346"/>
      <c r="AH52" s="351"/>
      <c r="AI52" s="348"/>
      <c r="AJ52" s="348"/>
      <c r="AK52" s="348"/>
      <c r="AL52" s="348"/>
      <c r="AM52" s="348"/>
      <c r="AN52" s="348"/>
    </row>
    <row r="53" spans="1:40" ht="20.25" customHeight="1">
      <c r="A53" s="351"/>
      <c r="B53" s="350"/>
      <c r="C53" s="351"/>
      <c r="D53" s="358"/>
      <c r="E53" s="351"/>
      <c r="F53" s="351"/>
      <c r="G53" s="351"/>
      <c r="H53" s="351"/>
      <c r="I53" s="355"/>
      <c r="J53" s="356"/>
      <c r="K53" s="351"/>
      <c r="L53" s="357"/>
      <c r="M53" s="357"/>
      <c r="N53" s="351"/>
      <c r="O53" s="187">
        <v>5</v>
      </c>
      <c r="P53" s="206"/>
      <c r="Q53" s="187" t="b">
        <f t="shared" si="11"/>
        <v>0</v>
      </c>
      <c r="R53" s="187"/>
      <c r="S53" s="187"/>
      <c r="T53" s="188" t="e">
        <f>VLOOKUP(R53&amp;S53,Hoja1!$Q$4:$R$9,2,0)</f>
        <v>#N/A</v>
      </c>
      <c r="U53" s="187"/>
      <c r="V53" s="187"/>
      <c r="W53" s="187"/>
      <c r="X53" s="188" t="b">
        <f t="shared" si="18"/>
        <v>0</v>
      </c>
      <c r="Y53" s="188" t="b">
        <f>IF(Z53&lt;=20%,'Tabla probabilidad'!$B$5,IF(Z53&lt;=40%,'Tabla probabilidad'!$B$6,IF(Z53&lt;=60%,'Tabla probabilidad'!$B$7,IF(Z53&lt;=80%,'Tabla probabilidad'!$B$8,IF(Z53&lt;=100%,'Tabla probabilidad'!$B$9)))))</f>
        <v>0</v>
      </c>
      <c r="Z53" s="188" t="b">
        <f>IF(R53="Preventivo",(J49-(J49*T53)),IF(R53="Detectivo",(J49-(J49*T53)),IF(R53="Correctivo",(J49))))</f>
        <v>0</v>
      </c>
      <c r="AA53" s="354"/>
      <c r="AB53" s="354"/>
      <c r="AC53" s="188" t="b">
        <f t="shared" si="12"/>
        <v>0</v>
      </c>
      <c r="AD53" s="188" t="b">
        <f t="shared" si="19"/>
        <v>0</v>
      </c>
      <c r="AE53" s="354"/>
      <c r="AF53" s="354"/>
      <c r="AG53" s="350"/>
      <c r="AH53" s="351"/>
      <c r="AI53" s="349"/>
      <c r="AJ53" s="349"/>
      <c r="AK53" s="349"/>
      <c r="AL53" s="349"/>
      <c r="AM53" s="349"/>
      <c r="AN53" s="349"/>
    </row>
  </sheetData>
  <mergeCells count="280">
    <mergeCell ref="N19:N23"/>
    <mergeCell ref="AA19:AA23"/>
    <mergeCell ref="AB19:AB23"/>
    <mergeCell ref="AH29:AH33"/>
    <mergeCell ref="AI29:AI33"/>
    <mergeCell ref="AJ29:AJ33"/>
    <mergeCell ref="AK29:AK33"/>
    <mergeCell ref="AL29:AL33"/>
    <mergeCell ref="AM29:AM33"/>
    <mergeCell ref="AG29:AG33"/>
    <mergeCell ref="AF29:AF33"/>
    <mergeCell ref="A15:A18"/>
    <mergeCell ref="C15:C18"/>
    <mergeCell ref="D15:D18"/>
    <mergeCell ref="E15:E18"/>
    <mergeCell ref="F15:F18"/>
    <mergeCell ref="AJ15:AJ18"/>
    <mergeCell ref="AK15:AK18"/>
    <mergeCell ref="AL15:AL18"/>
    <mergeCell ref="G15:G18"/>
    <mergeCell ref="H15:H18"/>
    <mergeCell ref="I15:I18"/>
    <mergeCell ref="J15:J18"/>
    <mergeCell ref="K15:K18"/>
    <mergeCell ref="L15:L18"/>
    <mergeCell ref="M15:M18"/>
    <mergeCell ref="N15:N18"/>
    <mergeCell ref="AA15:AA18"/>
    <mergeCell ref="AB15:AB18"/>
    <mergeCell ref="B15:B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8"/>
    <mergeCell ref="AM19:AM23"/>
    <mergeCell ref="AN15:AN18"/>
    <mergeCell ref="AE15:AE18"/>
    <mergeCell ref="AF15:AF18"/>
    <mergeCell ref="AG15:AG18"/>
    <mergeCell ref="AH15:AH18"/>
    <mergeCell ref="AI15:AI18"/>
    <mergeCell ref="AJ19:AJ23"/>
    <mergeCell ref="AK19:AK23"/>
    <mergeCell ref="AL19:AL23"/>
    <mergeCell ref="AN19:AN23"/>
    <mergeCell ref="AE19:AE23"/>
    <mergeCell ref="AF19:AF23"/>
    <mergeCell ref="AG19:AG23"/>
    <mergeCell ref="AH19:AH23"/>
    <mergeCell ref="AI19:AI23"/>
    <mergeCell ref="H19:H23"/>
    <mergeCell ref="I19:I23"/>
    <mergeCell ref="J19:J23"/>
    <mergeCell ref="A19:A23"/>
    <mergeCell ref="C19:C23"/>
    <mergeCell ref="D19:D23"/>
    <mergeCell ref="E19:E23"/>
    <mergeCell ref="N29:N33"/>
    <mergeCell ref="AA29:AA33"/>
    <mergeCell ref="A29:A33"/>
    <mergeCell ref="A24:A28"/>
    <mergeCell ref="C24:C28"/>
    <mergeCell ref="D24:D28"/>
    <mergeCell ref="E24:E28"/>
    <mergeCell ref="F24:F28"/>
    <mergeCell ref="G24:G28"/>
    <mergeCell ref="H24:H28"/>
    <mergeCell ref="I24:I28"/>
    <mergeCell ref="J24:J28"/>
    <mergeCell ref="F19:F23"/>
    <mergeCell ref="K19:K23"/>
    <mergeCell ref="G19:G23"/>
    <mergeCell ref="L19:L23"/>
    <mergeCell ref="M19:M23"/>
    <mergeCell ref="D29:D33"/>
    <mergeCell ref="E29:E33"/>
    <mergeCell ref="F29:F33"/>
    <mergeCell ref="G29:G33"/>
    <mergeCell ref="H29:H33"/>
    <mergeCell ref="I29:I33"/>
    <mergeCell ref="J29:J33"/>
    <mergeCell ref="AB29:AB33"/>
    <mergeCell ref="AE29:AE33"/>
    <mergeCell ref="K29:K33"/>
    <mergeCell ref="L29:L33"/>
    <mergeCell ref="M29:M33"/>
    <mergeCell ref="M24:M28"/>
    <mergeCell ref="N24:N28"/>
    <mergeCell ref="AA24:AA28"/>
    <mergeCell ref="AB24:AB28"/>
    <mergeCell ref="AE24:AE28"/>
    <mergeCell ref="AF24:AF28"/>
    <mergeCell ref="AL34:AL38"/>
    <mergeCell ref="AM34:AM38"/>
    <mergeCell ref="AN34:AN38"/>
    <mergeCell ref="AN29:AN33"/>
    <mergeCell ref="AH24:AH28"/>
    <mergeCell ref="AI24:AI28"/>
    <mergeCell ref="AJ24:AJ28"/>
    <mergeCell ref="AK24:AK28"/>
    <mergeCell ref="AL24:AL28"/>
    <mergeCell ref="AM24:AM28"/>
    <mergeCell ref="AN24:AN28"/>
    <mergeCell ref="AG24:AG28"/>
    <mergeCell ref="AJ34:AJ38"/>
    <mergeCell ref="AK34:AK38"/>
    <mergeCell ref="K34:K38"/>
    <mergeCell ref="L34:L38"/>
    <mergeCell ref="M34:M38"/>
    <mergeCell ref="N34:N38"/>
    <mergeCell ref="AA34:AA38"/>
    <mergeCell ref="AB34:AB38"/>
    <mergeCell ref="AE34:AE38"/>
    <mergeCell ref="AF34:AF38"/>
    <mergeCell ref="AG34:AG38"/>
    <mergeCell ref="A34:A38"/>
    <mergeCell ref="C34:C38"/>
    <mergeCell ref="D34:D38"/>
    <mergeCell ref="E34:E38"/>
    <mergeCell ref="F34:F38"/>
    <mergeCell ref="G34:G38"/>
    <mergeCell ref="A39:A43"/>
    <mergeCell ref="C39:C43"/>
    <mergeCell ref="D39:D43"/>
    <mergeCell ref="E39:E43"/>
    <mergeCell ref="F39:F43"/>
    <mergeCell ref="G39:G43"/>
    <mergeCell ref="AJ39:AJ43"/>
    <mergeCell ref="AK39:AK43"/>
    <mergeCell ref="AL39:AL43"/>
    <mergeCell ref="AM39:AM43"/>
    <mergeCell ref="H39:H43"/>
    <mergeCell ref="I39:I43"/>
    <mergeCell ref="J39:J43"/>
    <mergeCell ref="K39:K43"/>
    <mergeCell ref="L39:L43"/>
    <mergeCell ref="M39:M43"/>
    <mergeCell ref="N39:N43"/>
    <mergeCell ref="AA39:AA43"/>
    <mergeCell ref="AB39:AB43"/>
    <mergeCell ref="AN39:AN43"/>
    <mergeCell ref="A44:A48"/>
    <mergeCell ref="C44:C48"/>
    <mergeCell ref="D44:D48"/>
    <mergeCell ref="E44:E48"/>
    <mergeCell ref="F44:F48"/>
    <mergeCell ref="G44:G48"/>
    <mergeCell ref="H44:H48"/>
    <mergeCell ref="I44:I48"/>
    <mergeCell ref="J44:J48"/>
    <mergeCell ref="K44:K48"/>
    <mergeCell ref="L44:L48"/>
    <mergeCell ref="M44:M48"/>
    <mergeCell ref="N44:N48"/>
    <mergeCell ref="AA44:AA48"/>
    <mergeCell ref="AB44:AB48"/>
    <mergeCell ref="AE44:AE48"/>
    <mergeCell ref="AF44:AF48"/>
    <mergeCell ref="AM44:AM48"/>
    <mergeCell ref="AN44:AN48"/>
    <mergeCell ref="AJ44:AJ48"/>
    <mergeCell ref="AK44:AK48"/>
    <mergeCell ref="AL44:AL48"/>
    <mergeCell ref="AG44:AG48"/>
    <mergeCell ref="A49:A53"/>
    <mergeCell ref="C49:C53"/>
    <mergeCell ref="D49:D53"/>
    <mergeCell ref="E49:E53"/>
    <mergeCell ref="F49:F53"/>
    <mergeCell ref="G49:G53"/>
    <mergeCell ref="H49:H53"/>
    <mergeCell ref="I49:I53"/>
    <mergeCell ref="J49:J53"/>
    <mergeCell ref="AJ49:AJ53"/>
    <mergeCell ref="AK49:AK53"/>
    <mergeCell ref="AL49:AL53"/>
    <mergeCell ref="AM49:AM53"/>
    <mergeCell ref="AN49:AN53"/>
    <mergeCell ref="K49:K53"/>
    <mergeCell ref="L49:L53"/>
    <mergeCell ref="M49:M53"/>
    <mergeCell ref="N49:N53"/>
    <mergeCell ref="AA49:AA53"/>
    <mergeCell ref="AB49:AB53"/>
    <mergeCell ref="AE49:AE53"/>
    <mergeCell ref="AF49:AF53"/>
    <mergeCell ref="AG49:AG53"/>
    <mergeCell ref="AH44:AH48"/>
    <mergeCell ref="AI44:AI48"/>
    <mergeCell ref="B19:B23"/>
    <mergeCell ref="B24:B28"/>
    <mergeCell ref="B29:B33"/>
    <mergeCell ref="B34:B38"/>
    <mergeCell ref="B39:B43"/>
    <mergeCell ref="B44:B48"/>
    <mergeCell ref="B49:B53"/>
    <mergeCell ref="AH49:AH53"/>
    <mergeCell ref="AI49:AI53"/>
    <mergeCell ref="AE39:AE43"/>
    <mergeCell ref="AF39:AF43"/>
    <mergeCell ref="AG39:AG43"/>
    <mergeCell ref="AH39:AH43"/>
    <mergeCell ref="AI39:AI43"/>
    <mergeCell ref="C29:C33"/>
    <mergeCell ref="AH34:AH38"/>
    <mergeCell ref="AI34:AI38"/>
    <mergeCell ref="H34:H38"/>
    <mergeCell ref="I34:I38"/>
    <mergeCell ref="J34:J38"/>
    <mergeCell ref="K24:K28"/>
    <mergeCell ref="L24:L28"/>
  </mergeCells>
  <conditionalFormatting sqref="I10">
    <cfRule type="containsText" dxfId="2811" priority="698" operator="containsText" text="Muy Baja">
      <formula>NOT(ISERROR(SEARCH("Muy Baja",I10)))</formula>
    </cfRule>
    <cfRule type="containsText" dxfId="2810" priority="699" operator="containsText" text="Baja">
      <formula>NOT(ISERROR(SEARCH("Baja",I10)))</formula>
    </cfRule>
    <cfRule type="containsText" dxfId="2809" priority="823" operator="containsText" text="Muy Alta">
      <formula>NOT(ISERROR(SEARCH("Muy Alta",I10)))</formula>
    </cfRule>
    <cfRule type="containsText" dxfId="2808" priority="824" operator="containsText" text="Alta">
      <formula>NOT(ISERROR(SEARCH("Alta",I10)))</formula>
    </cfRule>
    <cfRule type="containsText" dxfId="2807" priority="825" operator="containsText" text="Media">
      <formula>NOT(ISERROR(SEARCH("Media",I10)))</formula>
    </cfRule>
    <cfRule type="containsText" dxfId="2806" priority="826" operator="containsText" text="Media">
      <formula>NOT(ISERROR(SEARCH("Media",I10)))</formula>
    </cfRule>
    <cfRule type="containsText" dxfId="2805" priority="827" operator="containsText" text="Media">
      <formula>NOT(ISERROR(SEARCH("Media",I10)))</formula>
    </cfRule>
    <cfRule type="containsText" dxfId="2804" priority="830" operator="containsText" text="Muy Baja">
      <formula>NOT(ISERROR(SEARCH("Muy Baja",I10)))</formula>
    </cfRule>
    <cfRule type="containsText" dxfId="2803" priority="831" operator="containsText" text="Baja">
      <formula>NOT(ISERROR(SEARCH("Baja",I10)))</formula>
    </cfRule>
    <cfRule type="containsText" dxfId="2802" priority="832" operator="containsText" text="Muy Baja">
      <formula>NOT(ISERROR(SEARCH("Muy Baja",I10)))</formula>
    </cfRule>
    <cfRule type="containsText" dxfId="2801" priority="833" operator="containsText" text="Muy Baja">
      <formula>NOT(ISERROR(SEARCH("Muy Baja",I10)))</formula>
    </cfRule>
    <cfRule type="containsText" dxfId="2800" priority="834" operator="containsText" text="Muy Baja">
      <formula>NOT(ISERROR(SEARCH("Muy Baja",I10)))</formula>
    </cfRule>
    <cfRule type="containsText" dxfId="2799" priority="835" operator="containsText" text="Muy Baja'Tabla probabilidad'!">
      <formula>NOT(ISERROR(SEARCH("Muy Baja'Tabla probabilidad'!",I10)))</formula>
    </cfRule>
    <cfRule type="containsText" dxfId="2798" priority="836" operator="containsText" text="Muy bajo">
      <formula>NOT(ISERROR(SEARCH("Muy bajo",I10)))</formula>
    </cfRule>
    <cfRule type="containsText" dxfId="2797" priority="845" operator="containsText" text="Alta">
      <formula>NOT(ISERROR(SEARCH("Alta",I10)))</formula>
    </cfRule>
    <cfRule type="containsText" dxfId="2796" priority="846" operator="containsText" text="Media">
      <formula>NOT(ISERROR(SEARCH("Media",I10)))</formula>
    </cfRule>
    <cfRule type="containsText" dxfId="2795" priority="847" operator="containsText" text="Baja">
      <formula>NOT(ISERROR(SEARCH("Baja",I10)))</formula>
    </cfRule>
    <cfRule type="containsText" dxfId="2794" priority="848" operator="containsText" text="Muy baja">
      <formula>NOT(ISERROR(SEARCH("Muy baja",I10)))</formula>
    </cfRule>
    <cfRule type="cellIs" dxfId="2793" priority="851" operator="between">
      <formula>1</formula>
      <formula>2</formula>
    </cfRule>
    <cfRule type="cellIs" dxfId="2792" priority="852" operator="between">
      <formula>0</formula>
      <formula>2</formula>
    </cfRule>
  </conditionalFormatting>
  <conditionalFormatting sqref="I10">
    <cfRule type="containsText" dxfId="2791" priority="701" operator="containsText" text="Muy Alta">
      <formula>NOT(ISERROR(SEARCH("Muy Alta",I10)))</formula>
    </cfRule>
  </conditionalFormatting>
  <conditionalFormatting sqref="L10 L15 L19 L24 L29 L34 L39 L44 L49">
    <cfRule type="containsText" dxfId="2790" priority="692" operator="containsText" text="Catastrófico">
      <formula>NOT(ISERROR(SEARCH("Catastrófico",L10)))</formula>
    </cfRule>
    <cfRule type="containsText" dxfId="2789" priority="693" operator="containsText" text="Mayor">
      <formula>NOT(ISERROR(SEARCH("Mayor",L10)))</formula>
    </cfRule>
    <cfRule type="containsText" dxfId="2788" priority="694" operator="containsText" text="Alta">
      <formula>NOT(ISERROR(SEARCH("Alta",L10)))</formula>
    </cfRule>
    <cfRule type="containsText" dxfId="2787" priority="695" operator="containsText" text="Moderado">
      <formula>NOT(ISERROR(SEARCH("Moderado",L10)))</formula>
    </cfRule>
    <cfRule type="containsText" dxfId="2786" priority="696" operator="containsText" text="Menor">
      <formula>NOT(ISERROR(SEARCH("Menor",L10)))</formula>
    </cfRule>
    <cfRule type="containsText" dxfId="2785" priority="697" operator="containsText" text="Leve">
      <formula>NOT(ISERROR(SEARCH("Leve",L10)))</formula>
    </cfRule>
  </conditionalFormatting>
  <conditionalFormatting sqref="N10 N15 N19 N24">
    <cfRule type="containsText" dxfId="2784" priority="687" operator="containsText" text="Extremo">
      <formula>NOT(ISERROR(SEARCH("Extremo",N10)))</formula>
    </cfRule>
    <cfRule type="containsText" dxfId="2783" priority="688" operator="containsText" text="Alto">
      <formula>NOT(ISERROR(SEARCH("Alto",N10)))</formula>
    </cfRule>
    <cfRule type="containsText" dxfId="2782" priority="689" operator="containsText" text="Bajo">
      <formula>NOT(ISERROR(SEARCH("Bajo",N10)))</formula>
    </cfRule>
    <cfRule type="containsText" dxfId="2781" priority="690" operator="containsText" text="Moderado">
      <formula>NOT(ISERROR(SEARCH("Moderado",N10)))</formula>
    </cfRule>
    <cfRule type="containsText" dxfId="2780" priority="691" operator="containsText" text="Extremo">
      <formula>NOT(ISERROR(SEARCH("Extremo",N10)))</formula>
    </cfRule>
  </conditionalFormatting>
  <conditionalFormatting sqref="M10 M15 M19 M24 M29 M34 M39 M44 M49">
    <cfRule type="containsText" dxfId="2779" priority="681" operator="containsText" text="Catastrófico">
      <formula>NOT(ISERROR(SEARCH("Catastrófico",M10)))</formula>
    </cfRule>
    <cfRule type="containsText" dxfId="2778" priority="682" operator="containsText" text="Mayor">
      <formula>NOT(ISERROR(SEARCH("Mayor",M10)))</formula>
    </cfRule>
    <cfRule type="containsText" dxfId="2777" priority="683" operator="containsText" text="Alta">
      <formula>NOT(ISERROR(SEARCH("Alta",M10)))</formula>
    </cfRule>
    <cfRule type="containsText" dxfId="2776" priority="684" operator="containsText" text="Moderado">
      <formula>NOT(ISERROR(SEARCH("Moderado",M10)))</formula>
    </cfRule>
    <cfRule type="containsText" dxfId="2775" priority="685" operator="containsText" text="Menor">
      <formula>NOT(ISERROR(SEARCH("Menor",M10)))</formula>
    </cfRule>
    <cfRule type="containsText" dxfId="2774" priority="686" operator="containsText" text="Leve">
      <formula>NOT(ISERROR(SEARCH("Leve",M10)))</formula>
    </cfRule>
  </conditionalFormatting>
  <conditionalFormatting sqref="Y10:Y14">
    <cfRule type="containsText" dxfId="2773" priority="615" operator="containsText" text="Muy Alta">
      <formula>NOT(ISERROR(SEARCH("Muy Alta",Y10)))</formula>
    </cfRule>
    <cfRule type="containsText" dxfId="2772" priority="616" operator="containsText" text="Alta">
      <formula>NOT(ISERROR(SEARCH("Alta",Y10)))</formula>
    </cfRule>
    <cfRule type="containsText" dxfId="2771" priority="617" operator="containsText" text="Media">
      <formula>NOT(ISERROR(SEARCH("Media",Y10)))</formula>
    </cfRule>
    <cfRule type="containsText" dxfId="2770" priority="618" operator="containsText" text="Muy Baja">
      <formula>NOT(ISERROR(SEARCH("Muy Baja",Y10)))</formula>
    </cfRule>
    <cfRule type="containsText" dxfId="2769" priority="619" operator="containsText" text="Baja">
      <formula>NOT(ISERROR(SEARCH("Baja",Y10)))</formula>
    </cfRule>
    <cfRule type="containsText" dxfId="2768" priority="620" operator="containsText" text="Muy Baja">
      <formula>NOT(ISERROR(SEARCH("Muy Baja",Y10)))</formula>
    </cfRule>
  </conditionalFormatting>
  <conditionalFormatting sqref="AC10:AC14">
    <cfRule type="containsText" dxfId="2767" priority="610" operator="containsText" text="Catastrófico">
      <formula>NOT(ISERROR(SEARCH("Catastrófico",AC10)))</formula>
    </cfRule>
    <cfRule type="containsText" dxfId="2766" priority="611" operator="containsText" text="Mayor">
      <formula>NOT(ISERROR(SEARCH("Mayor",AC10)))</formula>
    </cfRule>
    <cfRule type="containsText" dxfId="2765" priority="612" operator="containsText" text="Moderado">
      <formula>NOT(ISERROR(SEARCH("Moderado",AC10)))</formula>
    </cfRule>
    <cfRule type="containsText" dxfId="2764" priority="613" operator="containsText" text="Menor">
      <formula>NOT(ISERROR(SEARCH("Menor",AC10)))</formula>
    </cfRule>
    <cfRule type="containsText" dxfId="2763" priority="614" operator="containsText" text="Leve">
      <formula>NOT(ISERROR(SEARCH("Leve",AC10)))</formula>
    </cfRule>
  </conditionalFormatting>
  <conditionalFormatting sqref="AG10">
    <cfRule type="containsText" dxfId="2762" priority="601" operator="containsText" text="Extremo">
      <formula>NOT(ISERROR(SEARCH("Extremo",AG10)))</formula>
    </cfRule>
    <cfRule type="containsText" dxfId="2761" priority="602" operator="containsText" text="Alto">
      <formula>NOT(ISERROR(SEARCH("Alto",AG10)))</formula>
    </cfRule>
    <cfRule type="containsText" dxfId="2760" priority="603" operator="containsText" text="Moderado">
      <formula>NOT(ISERROR(SEARCH("Moderado",AG10)))</formula>
    </cfRule>
    <cfRule type="containsText" dxfId="2759" priority="604" operator="containsText" text="Menor">
      <formula>NOT(ISERROR(SEARCH("Menor",AG10)))</formula>
    </cfRule>
    <cfRule type="containsText" dxfId="2758" priority="605" operator="containsText" text="Bajo">
      <formula>NOT(ISERROR(SEARCH("Bajo",AG10)))</formula>
    </cfRule>
    <cfRule type="containsText" dxfId="2757" priority="606" operator="containsText" text="Moderado">
      <formula>NOT(ISERROR(SEARCH("Moderado",AG10)))</formula>
    </cfRule>
    <cfRule type="containsText" dxfId="2756" priority="607" operator="containsText" text="Extremo">
      <formula>NOT(ISERROR(SEARCH("Extremo",AG10)))</formula>
    </cfRule>
    <cfRule type="containsText" dxfId="2755" priority="608" operator="containsText" text="Baja">
      <formula>NOT(ISERROR(SEARCH("Baja",AG10)))</formula>
    </cfRule>
    <cfRule type="containsText" dxfId="2754" priority="609" operator="containsText" text="Alto">
      <formula>NOT(ISERROR(SEARCH("Alto",AG10)))</formula>
    </cfRule>
  </conditionalFormatting>
  <conditionalFormatting sqref="AA10:AA53">
    <cfRule type="containsText" dxfId="2753" priority="1" operator="containsText" text="Muy Baja">
      <formula>NOT(ISERROR(SEARCH("Muy Baja",AA10)))</formula>
    </cfRule>
    <cfRule type="containsText" dxfId="2752" priority="590" operator="containsText" text="Muy Alta">
      <formula>NOT(ISERROR(SEARCH("Muy Alta",AA10)))</formula>
    </cfRule>
    <cfRule type="containsText" dxfId="2751" priority="591" operator="containsText" text="Alta">
      <formula>NOT(ISERROR(SEARCH("Alta",AA10)))</formula>
    </cfRule>
    <cfRule type="containsText" dxfId="2750" priority="592" operator="containsText" text="Media">
      <formula>NOT(ISERROR(SEARCH("Media",AA10)))</formula>
    </cfRule>
    <cfRule type="containsText" dxfId="2749" priority="593" operator="containsText" text="Baja">
      <formula>NOT(ISERROR(SEARCH("Baja",AA10)))</formula>
    </cfRule>
    <cfRule type="containsText" dxfId="2748" priority="594" operator="containsText" text="Muy Baja">
      <formula>NOT(ISERROR(SEARCH("Muy Baja",AA10)))</formula>
    </cfRule>
  </conditionalFormatting>
  <conditionalFormatting sqref="AE10:AE14">
    <cfRule type="containsText" dxfId="2747" priority="585" operator="containsText" text="Catastrófico">
      <formula>NOT(ISERROR(SEARCH("Catastrófico",AE10)))</formula>
    </cfRule>
    <cfRule type="containsText" dxfId="2746" priority="586" operator="containsText" text="Moderado">
      <formula>NOT(ISERROR(SEARCH("Moderado",AE10)))</formula>
    </cfRule>
    <cfRule type="containsText" dxfId="2745" priority="587" operator="containsText" text="Menor">
      <formula>NOT(ISERROR(SEARCH("Menor",AE10)))</formula>
    </cfRule>
    <cfRule type="containsText" dxfId="2744" priority="588" operator="containsText" text="Leve">
      <formula>NOT(ISERROR(SEARCH("Leve",AE10)))</formula>
    </cfRule>
    <cfRule type="containsText" dxfId="2743" priority="589" operator="containsText" text="Mayor">
      <formula>NOT(ISERROR(SEARCH("Mayor",AE10)))</formula>
    </cfRule>
  </conditionalFormatting>
  <conditionalFormatting sqref="I15 I19 I24">
    <cfRule type="containsText" dxfId="2742" priority="562" operator="containsText" text="Muy Baja">
      <formula>NOT(ISERROR(SEARCH("Muy Baja",I15)))</formula>
    </cfRule>
    <cfRule type="containsText" dxfId="2741" priority="563" operator="containsText" text="Baja">
      <formula>NOT(ISERROR(SEARCH("Baja",I15)))</formula>
    </cfRule>
    <cfRule type="containsText" dxfId="2740" priority="565" operator="containsText" text="Muy Alta">
      <formula>NOT(ISERROR(SEARCH("Muy Alta",I15)))</formula>
    </cfRule>
    <cfRule type="containsText" dxfId="2739" priority="566" operator="containsText" text="Alta">
      <formula>NOT(ISERROR(SEARCH("Alta",I15)))</formula>
    </cfRule>
    <cfRule type="containsText" dxfId="2738" priority="567" operator="containsText" text="Media">
      <formula>NOT(ISERROR(SEARCH("Media",I15)))</formula>
    </cfRule>
    <cfRule type="containsText" dxfId="2737" priority="568" operator="containsText" text="Media">
      <formula>NOT(ISERROR(SEARCH("Media",I15)))</formula>
    </cfRule>
    <cfRule type="containsText" dxfId="2736" priority="569" operator="containsText" text="Media">
      <formula>NOT(ISERROR(SEARCH("Media",I15)))</formula>
    </cfRule>
    <cfRule type="containsText" dxfId="2735" priority="570" operator="containsText" text="Muy Baja">
      <formula>NOT(ISERROR(SEARCH("Muy Baja",I15)))</formula>
    </cfRule>
    <cfRule type="containsText" dxfId="2734" priority="571" operator="containsText" text="Baja">
      <formula>NOT(ISERROR(SEARCH("Baja",I15)))</formula>
    </cfRule>
    <cfRule type="containsText" dxfId="2733" priority="572" operator="containsText" text="Muy Baja">
      <formula>NOT(ISERROR(SEARCH("Muy Baja",I15)))</formula>
    </cfRule>
    <cfRule type="containsText" dxfId="2732" priority="573" operator="containsText" text="Muy Baja">
      <formula>NOT(ISERROR(SEARCH("Muy Baja",I15)))</formula>
    </cfRule>
    <cfRule type="containsText" dxfId="2731" priority="574" operator="containsText" text="Muy Baja">
      <formula>NOT(ISERROR(SEARCH("Muy Baja",I15)))</formula>
    </cfRule>
    <cfRule type="containsText" dxfId="2730" priority="575" operator="containsText" text="Muy Baja'Tabla probabilidad'!">
      <formula>NOT(ISERROR(SEARCH("Muy Baja'Tabla probabilidad'!",I15)))</formula>
    </cfRule>
    <cfRule type="containsText" dxfId="2729" priority="576" operator="containsText" text="Muy bajo">
      <formula>NOT(ISERROR(SEARCH("Muy bajo",I15)))</formula>
    </cfRule>
    <cfRule type="containsText" dxfId="2728" priority="577" operator="containsText" text="Alta">
      <formula>NOT(ISERROR(SEARCH("Alta",I15)))</formula>
    </cfRule>
    <cfRule type="containsText" dxfId="2727" priority="578" operator="containsText" text="Media">
      <formula>NOT(ISERROR(SEARCH("Media",I15)))</formula>
    </cfRule>
    <cfRule type="containsText" dxfId="2726" priority="579" operator="containsText" text="Baja">
      <formula>NOT(ISERROR(SEARCH("Baja",I15)))</formula>
    </cfRule>
    <cfRule type="containsText" dxfId="2725" priority="580" operator="containsText" text="Muy baja">
      <formula>NOT(ISERROR(SEARCH("Muy baja",I15)))</formula>
    </cfRule>
    <cfRule type="cellIs" dxfId="2724" priority="583" operator="between">
      <formula>1</formula>
      <formula>2</formula>
    </cfRule>
    <cfRule type="cellIs" dxfId="2723" priority="584" operator="between">
      <formula>0</formula>
      <formula>2</formula>
    </cfRule>
  </conditionalFormatting>
  <conditionalFormatting sqref="I15 I19 I24">
    <cfRule type="containsText" dxfId="2722" priority="564" operator="containsText" text="Muy Alta">
      <formula>NOT(ISERROR(SEARCH("Muy Alta",I15)))</formula>
    </cfRule>
  </conditionalFormatting>
  <conditionalFormatting sqref="Y15:Y18">
    <cfRule type="containsText" dxfId="2721" priority="556" operator="containsText" text="Muy Alta">
      <formula>NOT(ISERROR(SEARCH("Muy Alta",Y15)))</formula>
    </cfRule>
    <cfRule type="containsText" dxfId="2720" priority="557" operator="containsText" text="Alta">
      <formula>NOT(ISERROR(SEARCH("Alta",Y15)))</formula>
    </cfRule>
    <cfRule type="containsText" dxfId="2719" priority="558" operator="containsText" text="Media">
      <formula>NOT(ISERROR(SEARCH("Media",Y15)))</formula>
    </cfRule>
    <cfRule type="containsText" dxfId="2718" priority="559" operator="containsText" text="Muy Baja">
      <formula>NOT(ISERROR(SEARCH("Muy Baja",Y15)))</formula>
    </cfRule>
    <cfRule type="containsText" dxfId="2717" priority="560" operator="containsText" text="Baja">
      <formula>NOT(ISERROR(SEARCH("Baja",Y15)))</formula>
    </cfRule>
    <cfRule type="containsText" dxfId="2716" priority="561" operator="containsText" text="Muy Baja">
      <formula>NOT(ISERROR(SEARCH("Muy Baja",Y15)))</formula>
    </cfRule>
  </conditionalFormatting>
  <conditionalFormatting sqref="AC15:AC18">
    <cfRule type="containsText" dxfId="2715" priority="551" operator="containsText" text="Catastrófico">
      <formula>NOT(ISERROR(SEARCH("Catastrófico",AC15)))</formula>
    </cfRule>
    <cfRule type="containsText" dxfId="2714" priority="552" operator="containsText" text="Mayor">
      <formula>NOT(ISERROR(SEARCH("Mayor",AC15)))</formula>
    </cfRule>
    <cfRule type="containsText" dxfId="2713" priority="553" operator="containsText" text="Moderado">
      <formula>NOT(ISERROR(SEARCH("Moderado",AC15)))</formula>
    </cfRule>
    <cfRule type="containsText" dxfId="2712" priority="554" operator="containsText" text="Menor">
      <formula>NOT(ISERROR(SEARCH("Menor",AC15)))</formula>
    </cfRule>
    <cfRule type="containsText" dxfId="2711" priority="555" operator="containsText" text="Leve">
      <formula>NOT(ISERROR(SEARCH("Leve",AC15)))</formula>
    </cfRule>
  </conditionalFormatting>
  <conditionalFormatting sqref="AG15">
    <cfRule type="containsText" dxfId="2710" priority="542" operator="containsText" text="Extremo">
      <formula>NOT(ISERROR(SEARCH("Extremo",AG15)))</formula>
    </cfRule>
    <cfRule type="containsText" dxfId="2709" priority="543" operator="containsText" text="Alto">
      <formula>NOT(ISERROR(SEARCH("Alto",AG15)))</formula>
    </cfRule>
    <cfRule type="containsText" dxfId="2708" priority="544" operator="containsText" text="Moderado">
      <formula>NOT(ISERROR(SEARCH("Moderado",AG15)))</formula>
    </cfRule>
    <cfRule type="containsText" dxfId="2707" priority="545" operator="containsText" text="Menor">
      <formula>NOT(ISERROR(SEARCH("Menor",AG15)))</formula>
    </cfRule>
    <cfRule type="containsText" dxfId="2706" priority="546" operator="containsText" text="Bajo">
      <formula>NOT(ISERROR(SEARCH("Bajo",AG15)))</formula>
    </cfRule>
    <cfRule type="containsText" dxfId="2705" priority="547" operator="containsText" text="Moderado">
      <formula>NOT(ISERROR(SEARCH("Moderado",AG15)))</formula>
    </cfRule>
    <cfRule type="containsText" dxfId="2704" priority="548" operator="containsText" text="Extremo">
      <formula>NOT(ISERROR(SEARCH("Extremo",AG15)))</formula>
    </cfRule>
    <cfRule type="containsText" dxfId="2703" priority="549" operator="containsText" text="Baja">
      <formula>NOT(ISERROR(SEARCH("Baja",AG15)))</formula>
    </cfRule>
    <cfRule type="containsText" dxfId="2702" priority="550" operator="containsText" text="Alto">
      <formula>NOT(ISERROR(SEARCH("Alto",AG15)))</formula>
    </cfRule>
  </conditionalFormatting>
  <conditionalFormatting sqref="AE15:AE18">
    <cfRule type="containsText" dxfId="2701" priority="532" operator="containsText" text="Catastrófico">
      <formula>NOT(ISERROR(SEARCH("Catastrófico",AE15)))</formula>
    </cfRule>
    <cfRule type="containsText" dxfId="2700" priority="533" operator="containsText" text="Moderado">
      <formula>NOT(ISERROR(SEARCH("Moderado",AE15)))</formula>
    </cfRule>
    <cfRule type="containsText" dxfId="2699" priority="534" operator="containsText" text="Menor">
      <formula>NOT(ISERROR(SEARCH("Menor",AE15)))</formula>
    </cfRule>
    <cfRule type="containsText" dxfId="2698" priority="535" operator="containsText" text="Leve">
      <formula>NOT(ISERROR(SEARCH("Leve",AE15)))</formula>
    </cfRule>
    <cfRule type="containsText" dxfId="2697" priority="536" operator="containsText" text="Mayor">
      <formula>NOT(ISERROR(SEARCH("Mayor",AE15)))</formula>
    </cfRule>
  </conditionalFormatting>
  <conditionalFormatting sqref="Y19:Y23">
    <cfRule type="containsText" dxfId="2696" priority="526" operator="containsText" text="Muy Alta">
      <formula>NOT(ISERROR(SEARCH("Muy Alta",Y19)))</formula>
    </cfRule>
    <cfRule type="containsText" dxfId="2695" priority="527" operator="containsText" text="Alta">
      <formula>NOT(ISERROR(SEARCH("Alta",Y19)))</formula>
    </cfRule>
    <cfRule type="containsText" dxfId="2694" priority="528" operator="containsText" text="Media">
      <formula>NOT(ISERROR(SEARCH("Media",Y19)))</formula>
    </cfRule>
    <cfRule type="containsText" dxfId="2693" priority="529" operator="containsText" text="Muy Baja">
      <formula>NOT(ISERROR(SEARCH("Muy Baja",Y19)))</formula>
    </cfRule>
    <cfRule type="containsText" dxfId="2692" priority="530" operator="containsText" text="Baja">
      <formula>NOT(ISERROR(SEARCH("Baja",Y19)))</formula>
    </cfRule>
    <cfRule type="containsText" dxfId="2691" priority="531" operator="containsText" text="Muy Baja">
      <formula>NOT(ISERROR(SEARCH("Muy Baja",Y19)))</formula>
    </cfRule>
  </conditionalFormatting>
  <conditionalFormatting sqref="AC19:AC23">
    <cfRule type="containsText" dxfId="2690" priority="521" operator="containsText" text="Catastrófico">
      <formula>NOT(ISERROR(SEARCH("Catastrófico",AC19)))</formula>
    </cfRule>
    <cfRule type="containsText" dxfId="2689" priority="522" operator="containsText" text="Mayor">
      <formula>NOT(ISERROR(SEARCH("Mayor",AC19)))</formula>
    </cfRule>
    <cfRule type="containsText" dxfId="2688" priority="523" operator="containsText" text="Moderado">
      <formula>NOT(ISERROR(SEARCH("Moderado",AC19)))</formula>
    </cfRule>
    <cfRule type="containsText" dxfId="2687" priority="524" operator="containsText" text="Menor">
      <formula>NOT(ISERROR(SEARCH("Menor",AC19)))</formula>
    </cfRule>
    <cfRule type="containsText" dxfId="2686" priority="525" operator="containsText" text="Leve">
      <formula>NOT(ISERROR(SEARCH("Leve",AC19)))</formula>
    </cfRule>
  </conditionalFormatting>
  <conditionalFormatting sqref="AG19">
    <cfRule type="containsText" dxfId="2685" priority="512" operator="containsText" text="Extremo">
      <formula>NOT(ISERROR(SEARCH("Extremo",AG19)))</formula>
    </cfRule>
    <cfRule type="containsText" dxfId="2684" priority="513" operator="containsText" text="Alto">
      <formula>NOT(ISERROR(SEARCH("Alto",AG19)))</formula>
    </cfRule>
    <cfRule type="containsText" dxfId="2683" priority="514" operator="containsText" text="Moderado">
      <formula>NOT(ISERROR(SEARCH("Moderado",AG19)))</formula>
    </cfRule>
    <cfRule type="containsText" dxfId="2682" priority="515" operator="containsText" text="Menor">
      <formula>NOT(ISERROR(SEARCH("Menor",AG19)))</formula>
    </cfRule>
    <cfRule type="containsText" dxfId="2681" priority="516" operator="containsText" text="Bajo">
      <formula>NOT(ISERROR(SEARCH("Bajo",AG19)))</formula>
    </cfRule>
    <cfRule type="containsText" dxfId="2680" priority="517" operator="containsText" text="Moderado">
      <formula>NOT(ISERROR(SEARCH("Moderado",AG19)))</formula>
    </cfRule>
    <cfRule type="containsText" dxfId="2679" priority="518" operator="containsText" text="Extremo">
      <formula>NOT(ISERROR(SEARCH("Extremo",AG19)))</formula>
    </cfRule>
    <cfRule type="containsText" dxfId="2678" priority="519" operator="containsText" text="Baja">
      <formula>NOT(ISERROR(SEARCH("Baja",AG19)))</formula>
    </cfRule>
    <cfRule type="containsText" dxfId="2677" priority="520" operator="containsText" text="Alto">
      <formula>NOT(ISERROR(SEARCH("Alto",AG19)))</formula>
    </cfRule>
  </conditionalFormatting>
  <conditionalFormatting sqref="AE19:AE23">
    <cfRule type="containsText" dxfId="2676" priority="502" operator="containsText" text="Catastrófico">
      <formula>NOT(ISERROR(SEARCH("Catastrófico",AE19)))</formula>
    </cfRule>
    <cfRule type="containsText" dxfId="2675" priority="503" operator="containsText" text="Moderado">
      <formula>NOT(ISERROR(SEARCH("Moderado",AE19)))</formula>
    </cfRule>
    <cfRule type="containsText" dxfId="2674" priority="504" operator="containsText" text="Menor">
      <formula>NOT(ISERROR(SEARCH("Menor",AE19)))</formula>
    </cfRule>
    <cfRule type="containsText" dxfId="2673" priority="505" operator="containsText" text="Leve">
      <formula>NOT(ISERROR(SEARCH("Leve",AE19)))</formula>
    </cfRule>
    <cfRule type="containsText" dxfId="2672" priority="506" operator="containsText" text="Mayor">
      <formula>NOT(ISERROR(SEARCH("Mayor",AE19)))</formula>
    </cfRule>
  </conditionalFormatting>
  <conditionalFormatting sqref="Y24:Y28">
    <cfRule type="containsText" dxfId="2671" priority="466" operator="containsText" text="Muy Alta">
      <formula>NOT(ISERROR(SEARCH("Muy Alta",Y24)))</formula>
    </cfRule>
    <cfRule type="containsText" dxfId="2670" priority="467" operator="containsText" text="Alta">
      <formula>NOT(ISERROR(SEARCH("Alta",Y24)))</formula>
    </cfRule>
    <cfRule type="containsText" dxfId="2669" priority="468" operator="containsText" text="Media">
      <formula>NOT(ISERROR(SEARCH("Media",Y24)))</formula>
    </cfRule>
    <cfRule type="containsText" dxfId="2668" priority="469" operator="containsText" text="Muy Baja">
      <formula>NOT(ISERROR(SEARCH("Muy Baja",Y24)))</formula>
    </cfRule>
    <cfRule type="containsText" dxfId="2667" priority="470" operator="containsText" text="Baja">
      <formula>NOT(ISERROR(SEARCH("Baja",Y24)))</formula>
    </cfRule>
    <cfRule type="containsText" dxfId="2666" priority="471" operator="containsText" text="Muy Baja">
      <formula>NOT(ISERROR(SEARCH("Muy Baja",Y24)))</formula>
    </cfRule>
  </conditionalFormatting>
  <conditionalFormatting sqref="AC24:AC28">
    <cfRule type="containsText" dxfId="2665" priority="461" operator="containsText" text="Catastrófico">
      <formula>NOT(ISERROR(SEARCH("Catastrófico",AC24)))</formula>
    </cfRule>
    <cfRule type="containsText" dxfId="2664" priority="462" operator="containsText" text="Mayor">
      <formula>NOT(ISERROR(SEARCH("Mayor",AC24)))</formula>
    </cfRule>
    <cfRule type="containsText" dxfId="2663" priority="463" operator="containsText" text="Moderado">
      <formula>NOT(ISERROR(SEARCH("Moderado",AC24)))</formula>
    </cfRule>
    <cfRule type="containsText" dxfId="2662" priority="464" operator="containsText" text="Menor">
      <formula>NOT(ISERROR(SEARCH("Menor",AC24)))</formula>
    </cfRule>
    <cfRule type="containsText" dxfId="2661" priority="465" operator="containsText" text="Leve">
      <formula>NOT(ISERROR(SEARCH("Leve",AC24)))</formula>
    </cfRule>
  </conditionalFormatting>
  <conditionalFormatting sqref="AG24">
    <cfRule type="containsText" dxfId="2660" priority="452" operator="containsText" text="Extremo">
      <formula>NOT(ISERROR(SEARCH("Extremo",AG24)))</formula>
    </cfRule>
    <cfRule type="containsText" dxfId="2659" priority="453" operator="containsText" text="Alto">
      <formula>NOT(ISERROR(SEARCH("Alto",AG24)))</formula>
    </cfRule>
    <cfRule type="containsText" dxfId="2658" priority="454" operator="containsText" text="Moderado">
      <formula>NOT(ISERROR(SEARCH("Moderado",AG24)))</formula>
    </cfRule>
    <cfRule type="containsText" dxfId="2657" priority="455" operator="containsText" text="Menor">
      <formula>NOT(ISERROR(SEARCH("Menor",AG24)))</formula>
    </cfRule>
    <cfRule type="containsText" dxfId="2656" priority="456" operator="containsText" text="Bajo">
      <formula>NOT(ISERROR(SEARCH("Bajo",AG24)))</formula>
    </cfRule>
    <cfRule type="containsText" dxfId="2655" priority="457" operator="containsText" text="Moderado">
      <formula>NOT(ISERROR(SEARCH("Moderado",AG24)))</formula>
    </cfRule>
    <cfRule type="containsText" dxfId="2654" priority="458" operator="containsText" text="Extremo">
      <formula>NOT(ISERROR(SEARCH("Extremo",AG24)))</formula>
    </cfRule>
    <cfRule type="containsText" dxfId="2653" priority="459" operator="containsText" text="Baja">
      <formula>NOT(ISERROR(SEARCH("Baja",AG24)))</formula>
    </cfRule>
    <cfRule type="containsText" dxfId="2652" priority="460" operator="containsText" text="Alto">
      <formula>NOT(ISERROR(SEARCH("Alto",AG24)))</formula>
    </cfRule>
  </conditionalFormatting>
  <conditionalFormatting sqref="AE24:AE28">
    <cfRule type="containsText" dxfId="2651" priority="442" operator="containsText" text="Catastrófico">
      <formula>NOT(ISERROR(SEARCH("Catastrófico",AE24)))</formula>
    </cfRule>
    <cfRule type="containsText" dxfId="2650" priority="443" operator="containsText" text="Moderado">
      <formula>NOT(ISERROR(SEARCH("Moderado",AE24)))</formula>
    </cfRule>
    <cfRule type="containsText" dxfId="2649" priority="444" operator="containsText" text="Menor">
      <formula>NOT(ISERROR(SEARCH("Menor",AE24)))</formula>
    </cfRule>
    <cfRule type="containsText" dxfId="2648" priority="445" operator="containsText" text="Leve">
      <formula>NOT(ISERROR(SEARCH("Leve",AE24)))</formula>
    </cfRule>
    <cfRule type="containsText" dxfId="2647" priority="446" operator="containsText" text="Mayor">
      <formula>NOT(ISERROR(SEARCH("Mayor",AE24)))</formula>
    </cfRule>
  </conditionalFormatting>
  <conditionalFormatting sqref="N29">
    <cfRule type="containsText" dxfId="2646" priority="431" operator="containsText" text="Extremo">
      <formula>NOT(ISERROR(SEARCH("Extremo",N29)))</formula>
    </cfRule>
    <cfRule type="containsText" dxfId="2645" priority="432" operator="containsText" text="Alto">
      <formula>NOT(ISERROR(SEARCH("Alto",N29)))</formula>
    </cfRule>
    <cfRule type="containsText" dxfId="2644" priority="433" operator="containsText" text="Bajo">
      <formula>NOT(ISERROR(SEARCH("Bajo",N29)))</formula>
    </cfRule>
    <cfRule type="containsText" dxfId="2643" priority="434" operator="containsText" text="Moderado">
      <formula>NOT(ISERROR(SEARCH("Moderado",N29)))</formula>
    </cfRule>
    <cfRule type="containsText" dxfId="2642" priority="435" operator="containsText" text="Extremo">
      <formula>NOT(ISERROR(SEARCH("Extremo",N29)))</formula>
    </cfRule>
  </conditionalFormatting>
  <conditionalFormatting sqref="I29 I34">
    <cfRule type="containsText" dxfId="2641" priority="402" operator="containsText" text="Muy Baja">
      <formula>NOT(ISERROR(SEARCH("Muy Baja",I29)))</formula>
    </cfRule>
    <cfRule type="containsText" dxfId="2640" priority="403" operator="containsText" text="Baja">
      <formula>NOT(ISERROR(SEARCH("Baja",I29)))</formula>
    </cfRule>
    <cfRule type="containsText" dxfId="2639" priority="405" operator="containsText" text="Muy Alta">
      <formula>NOT(ISERROR(SEARCH("Muy Alta",I29)))</formula>
    </cfRule>
    <cfRule type="containsText" dxfId="2638" priority="406" operator="containsText" text="Alta">
      <formula>NOT(ISERROR(SEARCH("Alta",I29)))</formula>
    </cfRule>
    <cfRule type="containsText" dxfId="2637" priority="407" operator="containsText" text="Media">
      <formula>NOT(ISERROR(SEARCH("Media",I29)))</formula>
    </cfRule>
    <cfRule type="containsText" dxfId="2636" priority="408" operator="containsText" text="Media">
      <formula>NOT(ISERROR(SEARCH("Media",I29)))</formula>
    </cfRule>
    <cfRule type="containsText" dxfId="2635" priority="409" operator="containsText" text="Media">
      <formula>NOT(ISERROR(SEARCH("Media",I29)))</formula>
    </cfRule>
    <cfRule type="containsText" dxfId="2634" priority="410" operator="containsText" text="Muy Baja">
      <formula>NOT(ISERROR(SEARCH("Muy Baja",I29)))</formula>
    </cfRule>
    <cfRule type="containsText" dxfId="2633" priority="411" operator="containsText" text="Baja">
      <formula>NOT(ISERROR(SEARCH("Baja",I29)))</formula>
    </cfRule>
    <cfRule type="containsText" dxfId="2632" priority="412" operator="containsText" text="Muy Baja">
      <formula>NOT(ISERROR(SEARCH("Muy Baja",I29)))</formula>
    </cfRule>
    <cfRule type="containsText" dxfId="2631" priority="413" operator="containsText" text="Muy Baja">
      <formula>NOT(ISERROR(SEARCH("Muy Baja",I29)))</formula>
    </cfRule>
    <cfRule type="containsText" dxfId="2630" priority="414" operator="containsText" text="Muy Baja">
      <formula>NOT(ISERROR(SEARCH("Muy Baja",I29)))</formula>
    </cfRule>
    <cfRule type="containsText" dxfId="2629" priority="415" operator="containsText" text="Muy Baja'Tabla probabilidad'!">
      <formula>NOT(ISERROR(SEARCH("Muy Baja'Tabla probabilidad'!",I29)))</formula>
    </cfRule>
    <cfRule type="containsText" dxfId="2628" priority="416" operator="containsText" text="Muy bajo">
      <formula>NOT(ISERROR(SEARCH("Muy bajo",I29)))</formula>
    </cfRule>
    <cfRule type="containsText" dxfId="2627" priority="417" operator="containsText" text="Alta">
      <formula>NOT(ISERROR(SEARCH("Alta",I29)))</formula>
    </cfRule>
    <cfRule type="containsText" dxfId="2626" priority="418" operator="containsText" text="Media">
      <formula>NOT(ISERROR(SEARCH("Media",I29)))</formula>
    </cfRule>
    <cfRule type="containsText" dxfId="2625" priority="419" operator="containsText" text="Baja">
      <formula>NOT(ISERROR(SEARCH("Baja",I29)))</formula>
    </cfRule>
    <cfRule type="containsText" dxfId="2624" priority="420" operator="containsText" text="Muy baja">
      <formula>NOT(ISERROR(SEARCH("Muy baja",I29)))</formula>
    </cfRule>
    <cfRule type="cellIs" dxfId="2623" priority="423" operator="between">
      <formula>1</formula>
      <formula>2</formula>
    </cfRule>
    <cfRule type="cellIs" dxfId="2622" priority="424" operator="between">
      <formula>0</formula>
      <formula>2</formula>
    </cfRule>
  </conditionalFormatting>
  <conditionalFormatting sqref="I29 I34">
    <cfRule type="containsText" dxfId="2621" priority="404" operator="containsText" text="Muy Alta">
      <formula>NOT(ISERROR(SEARCH("Muy Alta",I29)))</formula>
    </cfRule>
  </conditionalFormatting>
  <conditionalFormatting sqref="Y29:Y33">
    <cfRule type="containsText" dxfId="2620" priority="396" operator="containsText" text="Muy Alta">
      <formula>NOT(ISERROR(SEARCH("Muy Alta",Y29)))</formula>
    </cfRule>
    <cfRule type="containsText" dxfId="2619" priority="397" operator="containsText" text="Alta">
      <formula>NOT(ISERROR(SEARCH("Alta",Y29)))</formula>
    </cfRule>
    <cfRule type="containsText" dxfId="2618" priority="398" operator="containsText" text="Media">
      <formula>NOT(ISERROR(SEARCH("Media",Y29)))</formula>
    </cfRule>
    <cfRule type="containsText" dxfId="2617" priority="399" operator="containsText" text="Muy Baja">
      <formula>NOT(ISERROR(SEARCH("Muy Baja",Y29)))</formula>
    </cfRule>
    <cfRule type="containsText" dxfId="2616" priority="400" operator="containsText" text="Baja">
      <formula>NOT(ISERROR(SEARCH("Baja",Y29)))</formula>
    </cfRule>
    <cfRule type="containsText" dxfId="2615" priority="401" operator="containsText" text="Muy Baja">
      <formula>NOT(ISERROR(SEARCH("Muy Baja",Y29)))</formula>
    </cfRule>
  </conditionalFormatting>
  <conditionalFormatting sqref="AC29:AC33">
    <cfRule type="containsText" dxfId="2614" priority="391" operator="containsText" text="Catastrófico">
      <formula>NOT(ISERROR(SEARCH("Catastrófico",AC29)))</formula>
    </cfRule>
    <cfRule type="containsText" dxfId="2613" priority="392" operator="containsText" text="Mayor">
      <formula>NOT(ISERROR(SEARCH("Mayor",AC29)))</formula>
    </cfRule>
    <cfRule type="containsText" dxfId="2612" priority="393" operator="containsText" text="Moderado">
      <formula>NOT(ISERROR(SEARCH("Moderado",AC29)))</formula>
    </cfRule>
    <cfRule type="containsText" dxfId="2611" priority="394" operator="containsText" text="Menor">
      <formula>NOT(ISERROR(SEARCH("Menor",AC29)))</formula>
    </cfRule>
    <cfRule type="containsText" dxfId="2610" priority="395" operator="containsText" text="Leve">
      <formula>NOT(ISERROR(SEARCH("Leve",AC29)))</formula>
    </cfRule>
  </conditionalFormatting>
  <conditionalFormatting sqref="AG29">
    <cfRule type="containsText" dxfId="2609" priority="382" operator="containsText" text="Extremo">
      <formula>NOT(ISERROR(SEARCH("Extremo",AG29)))</formula>
    </cfRule>
    <cfRule type="containsText" dxfId="2608" priority="383" operator="containsText" text="Alto">
      <formula>NOT(ISERROR(SEARCH("Alto",AG29)))</formula>
    </cfRule>
    <cfRule type="containsText" dxfId="2607" priority="384" operator="containsText" text="Moderado">
      <formula>NOT(ISERROR(SEARCH("Moderado",AG29)))</formula>
    </cfRule>
    <cfRule type="containsText" dxfId="2606" priority="385" operator="containsText" text="Menor">
      <formula>NOT(ISERROR(SEARCH("Menor",AG29)))</formula>
    </cfRule>
    <cfRule type="containsText" dxfId="2605" priority="386" operator="containsText" text="Bajo">
      <formula>NOT(ISERROR(SEARCH("Bajo",AG29)))</formula>
    </cfRule>
    <cfRule type="containsText" dxfId="2604" priority="387" operator="containsText" text="Moderado">
      <formula>NOT(ISERROR(SEARCH("Moderado",AG29)))</formula>
    </cfRule>
    <cfRule type="containsText" dxfId="2603" priority="388" operator="containsText" text="Extremo">
      <formula>NOT(ISERROR(SEARCH("Extremo",AG29)))</formula>
    </cfRule>
    <cfRule type="containsText" dxfId="2602" priority="389" operator="containsText" text="Baja">
      <formula>NOT(ISERROR(SEARCH("Baja",AG29)))</formula>
    </cfRule>
    <cfRule type="containsText" dxfId="2601" priority="390" operator="containsText" text="Alto">
      <formula>NOT(ISERROR(SEARCH("Alto",AG29)))</formula>
    </cfRule>
  </conditionalFormatting>
  <conditionalFormatting sqref="AE29:AE33">
    <cfRule type="containsText" dxfId="2600" priority="372" operator="containsText" text="Catastrófico">
      <formula>NOT(ISERROR(SEARCH("Catastrófico",AE29)))</formula>
    </cfRule>
    <cfRule type="containsText" dxfId="2599" priority="373" operator="containsText" text="Moderado">
      <formula>NOT(ISERROR(SEARCH("Moderado",AE29)))</formula>
    </cfRule>
    <cfRule type="containsText" dxfId="2598" priority="374" operator="containsText" text="Menor">
      <formula>NOT(ISERROR(SEARCH("Menor",AE29)))</formula>
    </cfRule>
    <cfRule type="containsText" dxfId="2597" priority="375" operator="containsText" text="Leve">
      <formula>NOT(ISERROR(SEARCH("Leve",AE29)))</formula>
    </cfRule>
    <cfRule type="containsText" dxfId="2596" priority="376" operator="containsText" text="Mayor">
      <formula>NOT(ISERROR(SEARCH("Mayor",AE29)))</formula>
    </cfRule>
  </conditionalFormatting>
  <conditionalFormatting sqref="N34">
    <cfRule type="containsText" dxfId="2595" priority="277" operator="containsText" text="Extremo">
      <formula>NOT(ISERROR(SEARCH("Extremo",N34)))</formula>
    </cfRule>
    <cfRule type="containsText" dxfId="2594" priority="278" operator="containsText" text="Alto">
      <formula>NOT(ISERROR(SEARCH("Alto",N34)))</formula>
    </cfRule>
    <cfRule type="containsText" dxfId="2593" priority="279" operator="containsText" text="Bajo">
      <formula>NOT(ISERROR(SEARCH("Bajo",N34)))</formula>
    </cfRule>
    <cfRule type="containsText" dxfId="2592" priority="280" operator="containsText" text="Moderado">
      <formula>NOT(ISERROR(SEARCH("Moderado",N34)))</formula>
    </cfRule>
    <cfRule type="containsText" dxfId="2591" priority="281" operator="containsText" text="Extremo">
      <formula>NOT(ISERROR(SEARCH("Extremo",N34)))</formula>
    </cfRule>
  </conditionalFormatting>
  <conditionalFormatting sqref="Y34:Y38">
    <cfRule type="containsText" dxfId="2590" priority="236" operator="containsText" text="Muy Alta">
      <formula>NOT(ISERROR(SEARCH("Muy Alta",Y34)))</formula>
    </cfRule>
    <cfRule type="containsText" dxfId="2589" priority="237" operator="containsText" text="Alta">
      <formula>NOT(ISERROR(SEARCH("Alta",Y34)))</formula>
    </cfRule>
    <cfRule type="containsText" dxfId="2588" priority="238" operator="containsText" text="Media">
      <formula>NOT(ISERROR(SEARCH("Media",Y34)))</formula>
    </cfRule>
    <cfRule type="containsText" dxfId="2587" priority="239" operator="containsText" text="Muy Baja">
      <formula>NOT(ISERROR(SEARCH("Muy Baja",Y34)))</formula>
    </cfRule>
    <cfRule type="containsText" dxfId="2586" priority="240" operator="containsText" text="Baja">
      <formula>NOT(ISERROR(SEARCH("Baja",Y34)))</formula>
    </cfRule>
    <cfRule type="containsText" dxfId="2585" priority="241" operator="containsText" text="Muy Baja">
      <formula>NOT(ISERROR(SEARCH("Muy Baja",Y34)))</formula>
    </cfRule>
  </conditionalFormatting>
  <conditionalFormatting sqref="AC34:AC38">
    <cfRule type="containsText" dxfId="2584" priority="231" operator="containsText" text="Catastrófico">
      <formula>NOT(ISERROR(SEARCH("Catastrófico",AC34)))</formula>
    </cfRule>
    <cfRule type="containsText" dxfId="2583" priority="232" operator="containsText" text="Mayor">
      <formula>NOT(ISERROR(SEARCH("Mayor",AC34)))</formula>
    </cfRule>
    <cfRule type="containsText" dxfId="2582" priority="233" operator="containsText" text="Moderado">
      <formula>NOT(ISERROR(SEARCH("Moderado",AC34)))</formula>
    </cfRule>
    <cfRule type="containsText" dxfId="2581" priority="234" operator="containsText" text="Menor">
      <formula>NOT(ISERROR(SEARCH("Menor",AC34)))</formula>
    </cfRule>
    <cfRule type="containsText" dxfId="2580" priority="235" operator="containsText" text="Leve">
      <formula>NOT(ISERROR(SEARCH("Leve",AC34)))</formula>
    </cfRule>
  </conditionalFormatting>
  <conditionalFormatting sqref="AG34">
    <cfRule type="containsText" dxfId="2579" priority="222" operator="containsText" text="Extremo">
      <formula>NOT(ISERROR(SEARCH("Extremo",AG34)))</formula>
    </cfRule>
    <cfRule type="containsText" dxfId="2578" priority="223" operator="containsText" text="Alto">
      <formula>NOT(ISERROR(SEARCH("Alto",AG34)))</formula>
    </cfRule>
    <cfRule type="containsText" dxfId="2577" priority="224" operator="containsText" text="Moderado">
      <formula>NOT(ISERROR(SEARCH("Moderado",AG34)))</formula>
    </cfRule>
    <cfRule type="containsText" dxfId="2576" priority="225" operator="containsText" text="Menor">
      <formula>NOT(ISERROR(SEARCH("Menor",AG34)))</formula>
    </cfRule>
    <cfRule type="containsText" dxfId="2575" priority="226" operator="containsText" text="Bajo">
      <formula>NOT(ISERROR(SEARCH("Bajo",AG34)))</formula>
    </cfRule>
    <cfRule type="containsText" dxfId="2574" priority="227" operator="containsText" text="Moderado">
      <formula>NOT(ISERROR(SEARCH("Moderado",AG34)))</formula>
    </cfRule>
    <cfRule type="containsText" dxfId="2573" priority="228" operator="containsText" text="Extremo">
      <formula>NOT(ISERROR(SEARCH("Extremo",AG34)))</formula>
    </cfRule>
    <cfRule type="containsText" dxfId="2572" priority="229" operator="containsText" text="Baja">
      <formula>NOT(ISERROR(SEARCH("Baja",AG34)))</formula>
    </cfRule>
    <cfRule type="containsText" dxfId="2571" priority="230" operator="containsText" text="Alto">
      <formula>NOT(ISERROR(SEARCH("Alto",AG34)))</formula>
    </cfRule>
  </conditionalFormatting>
  <conditionalFormatting sqref="AE34:AE38">
    <cfRule type="containsText" dxfId="2570" priority="212" operator="containsText" text="Catastrófico">
      <formula>NOT(ISERROR(SEARCH("Catastrófico",AE34)))</formula>
    </cfRule>
    <cfRule type="containsText" dxfId="2569" priority="213" operator="containsText" text="Moderado">
      <formula>NOT(ISERROR(SEARCH("Moderado",AE34)))</formula>
    </cfRule>
    <cfRule type="containsText" dxfId="2568" priority="214" operator="containsText" text="Menor">
      <formula>NOT(ISERROR(SEARCH("Menor",AE34)))</formula>
    </cfRule>
    <cfRule type="containsText" dxfId="2567" priority="215" operator="containsText" text="Leve">
      <formula>NOT(ISERROR(SEARCH("Leve",AE34)))</formula>
    </cfRule>
    <cfRule type="containsText" dxfId="2566" priority="216" operator="containsText" text="Mayor">
      <formula>NOT(ISERROR(SEARCH("Mayor",AE34)))</formula>
    </cfRule>
  </conditionalFormatting>
  <conditionalFormatting sqref="N39">
    <cfRule type="containsText" dxfId="2565" priority="207" operator="containsText" text="Extremo">
      <formula>NOT(ISERROR(SEARCH("Extremo",N39)))</formula>
    </cfRule>
    <cfRule type="containsText" dxfId="2564" priority="208" operator="containsText" text="Alto">
      <formula>NOT(ISERROR(SEARCH("Alto",N39)))</formula>
    </cfRule>
    <cfRule type="containsText" dxfId="2563" priority="209" operator="containsText" text="Bajo">
      <formula>NOT(ISERROR(SEARCH("Bajo",N39)))</formula>
    </cfRule>
    <cfRule type="containsText" dxfId="2562" priority="210" operator="containsText" text="Moderado">
      <formula>NOT(ISERROR(SEARCH("Moderado",N39)))</formula>
    </cfRule>
    <cfRule type="containsText" dxfId="2561" priority="211" operator="containsText" text="Extremo">
      <formula>NOT(ISERROR(SEARCH("Extremo",N39)))</formula>
    </cfRule>
  </conditionalFormatting>
  <conditionalFormatting sqref="I39">
    <cfRule type="containsText" dxfId="2560" priority="184" operator="containsText" text="Muy Baja">
      <formula>NOT(ISERROR(SEARCH("Muy Baja",I39)))</formula>
    </cfRule>
    <cfRule type="containsText" dxfId="2559" priority="185" operator="containsText" text="Baja">
      <formula>NOT(ISERROR(SEARCH("Baja",I39)))</formula>
    </cfRule>
    <cfRule type="containsText" dxfId="2558" priority="187" operator="containsText" text="Muy Alta">
      <formula>NOT(ISERROR(SEARCH("Muy Alta",I39)))</formula>
    </cfRule>
    <cfRule type="containsText" dxfId="2557" priority="188" operator="containsText" text="Alta">
      <formula>NOT(ISERROR(SEARCH("Alta",I39)))</formula>
    </cfRule>
    <cfRule type="containsText" dxfId="2556" priority="189" operator="containsText" text="Media">
      <formula>NOT(ISERROR(SEARCH("Media",I39)))</formula>
    </cfRule>
    <cfRule type="containsText" dxfId="2555" priority="190" operator="containsText" text="Media">
      <formula>NOT(ISERROR(SEARCH("Media",I39)))</formula>
    </cfRule>
    <cfRule type="containsText" dxfId="2554" priority="191" operator="containsText" text="Media">
      <formula>NOT(ISERROR(SEARCH("Media",I39)))</formula>
    </cfRule>
    <cfRule type="containsText" dxfId="2553" priority="192" operator="containsText" text="Muy Baja">
      <formula>NOT(ISERROR(SEARCH("Muy Baja",I39)))</formula>
    </cfRule>
    <cfRule type="containsText" dxfId="2552" priority="193" operator="containsText" text="Baja">
      <formula>NOT(ISERROR(SEARCH("Baja",I39)))</formula>
    </cfRule>
    <cfRule type="containsText" dxfId="2551" priority="194" operator="containsText" text="Muy Baja">
      <formula>NOT(ISERROR(SEARCH("Muy Baja",I39)))</formula>
    </cfRule>
    <cfRule type="containsText" dxfId="2550" priority="195" operator="containsText" text="Muy Baja">
      <formula>NOT(ISERROR(SEARCH("Muy Baja",I39)))</formula>
    </cfRule>
    <cfRule type="containsText" dxfId="2549" priority="196" operator="containsText" text="Muy Baja">
      <formula>NOT(ISERROR(SEARCH("Muy Baja",I39)))</formula>
    </cfRule>
    <cfRule type="containsText" dxfId="2548" priority="197" operator="containsText" text="Muy Baja'Tabla probabilidad'!">
      <formula>NOT(ISERROR(SEARCH("Muy Baja'Tabla probabilidad'!",I39)))</formula>
    </cfRule>
    <cfRule type="containsText" dxfId="2547" priority="198" operator="containsText" text="Muy bajo">
      <formula>NOT(ISERROR(SEARCH("Muy bajo",I39)))</formula>
    </cfRule>
    <cfRule type="containsText" dxfId="2546" priority="199" operator="containsText" text="Alta">
      <formula>NOT(ISERROR(SEARCH("Alta",I39)))</formula>
    </cfRule>
    <cfRule type="containsText" dxfId="2545" priority="200" operator="containsText" text="Media">
      <formula>NOT(ISERROR(SEARCH("Media",I39)))</formula>
    </cfRule>
    <cfRule type="containsText" dxfId="2544" priority="201" operator="containsText" text="Baja">
      <formula>NOT(ISERROR(SEARCH("Baja",I39)))</formula>
    </cfRule>
    <cfRule type="containsText" dxfId="2543" priority="202" operator="containsText" text="Muy baja">
      <formula>NOT(ISERROR(SEARCH("Muy baja",I39)))</formula>
    </cfRule>
    <cfRule type="cellIs" dxfId="2542" priority="205" operator="between">
      <formula>1</formula>
      <formula>2</formula>
    </cfRule>
    <cfRule type="cellIs" dxfId="2541" priority="206" operator="between">
      <formula>0</formula>
      <formula>2</formula>
    </cfRule>
  </conditionalFormatting>
  <conditionalFormatting sqref="I39">
    <cfRule type="containsText" dxfId="2540" priority="186" operator="containsText" text="Muy Alta">
      <formula>NOT(ISERROR(SEARCH("Muy Alta",I39)))</formula>
    </cfRule>
  </conditionalFormatting>
  <conditionalFormatting sqref="Y39:Y43">
    <cfRule type="containsText" dxfId="2539" priority="166" operator="containsText" text="Muy Alta">
      <formula>NOT(ISERROR(SEARCH("Muy Alta",Y39)))</formula>
    </cfRule>
    <cfRule type="containsText" dxfId="2538" priority="167" operator="containsText" text="Alta">
      <formula>NOT(ISERROR(SEARCH("Alta",Y39)))</formula>
    </cfRule>
    <cfRule type="containsText" dxfId="2537" priority="168" operator="containsText" text="Media">
      <formula>NOT(ISERROR(SEARCH("Media",Y39)))</formula>
    </cfRule>
    <cfRule type="containsText" dxfId="2536" priority="169" operator="containsText" text="Muy Baja">
      <formula>NOT(ISERROR(SEARCH("Muy Baja",Y39)))</formula>
    </cfRule>
    <cfRule type="containsText" dxfId="2535" priority="170" operator="containsText" text="Baja">
      <formula>NOT(ISERROR(SEARCH("Baja",Y39)))</formula>
    </cfRule>
    <cfRule type="containsText" dxfId="2534" priority="171" operator="containsText" text="Muy Baja">
      <formula>NOT(ISERROR(SEARCH("Muy Baja",Y39)))</formula>
    </cfRule>
  </conditionalFormatting>
  <conditionalFormatting sqref="AC39:AC43">
    <cfRule type="containsText" dxfId="2533" priority="161" operator="containsText" text="Catastrófico">
      <formula>NOT(ISERROR(SEARCH("Catastrófico",AC39)))</formula>
    </cfRule>
    <cfRule type="containsText" dxfId="2532" priority="162" operator="containsText" text="Mayor">
      <formula>NOT(ISERROR(SEARCH("Mayor",AC39)))</formula>
    </cfRule>
    <cfRule type="containsText" dxfId="2531" priority="163" operator="containsText" text="Moderado">
      <formula>NOT(ISERROR(SEARCH("Moderado",AC39)))</formula>
    </cfRule>
    <cfRule type="containsText" dxfId="2530" priority="164" operator="containsText" text="Menor">
      <formula>NOT(ISERROR(SEARCH("Menor",AC39)))</formula>
    </cfRule>
    <cfRule type="containsText" dxfId="2529" priority="165" operator="containsText" text="Leve">
      <formula>NOT(ISERROR(SEARCH("Leve",AC39)))</formula>
    </cfRule>
  </conditionalFormatting>
  <conditionalFormatting sqref="AG39">
    <cfRule type="containsText" dxfId="2528" priority="152" operator="containsText" text="Extremo">
      <formula>NOT(ISERROR(SEARCH("Extremo",AG39)))</formula>
    </cfRule>
    <cfRule type="containsText" dxfId="2527" priority="153" operator="containsText" text="Alto">
      <formula>NOT(ISERROR(SEARCH("Alto",AG39)))</formula>
    </cfRule>
    <cfRule type="containsText" dxfId="2526" priority="154" operator="containsText" text="Moderado">
      <formula>NOT(ISERROR(SEARCH("Moderado",AG39)))</formula>
    </cfRule>
    <cfRule type="containsText" dxfId="2525" priority="155" operator="containsText" text="Menor">
      <formula>NOT(ISERROR(SEARCH("Menor",AG39)))</formula>
    </cfRule>
    <cfRule type="containsText" dxfId="2524" priority="156" operator="containsText" text="Bajo">
      <formula>NOT(ISERROR(SEARCH("Bajo",AG39)))</formula>
    </cfRule>
    <cfRule type="containsText" dxfId="2523" priority="157" operator="containsText" text="Moderado">
      <formula>NOT(ISERROR(SEARCH("Moderado",AG39)))</formula>
    </cfRule>
    <cfRule type="containsText" dxfId="2522" priority="158" operator="containsText" text="Extremo">
      <formula>NOT(ISERROR(SEARCH("Extremo",AG39)))</formula>
    </cfRule>
    <cfRule type="containsText" dxfId="2521" priority="159" operator="containsText" text="Baja">
      <formula>NOT(ISERROR(SEARCH("Baja",AG39)))</formula>
    </cfRule>
    <cfRule type="containsText" dxfId="2520" priority="160" operator="containsText" text="Alto">
      <formula>NOT(ISERROR(SEARCH("Alto",AG39)))</formula>
    </cfRule>
  </conditionalFormatting>
  <conditionalFormatting sqref="AE39:AE43">
    <cfRule type="containsText" dxfId="2519" priority="142" operator="containsText" text="Catastrófico">
      <formula>NOT(ISERROR(SEARCH("Catastrófico",AE39)))</formula>
    </cfRule>
    <cfRule type="containsText" dxfId="2518" priority="143" operator="containsText" text="Moderado">
      <formula>NOT(ISERROR(SEARCH("Moderado",AE39)))</formula>
    </cfRule>
    <cfRule type="containsText" dxfId="2517" priority="144" operator="containsText" text="Menor">
      <formula>NOT(ISERROR(SEARCH("Menor",AE39)))</formula>
    </cfRule>
    <cfRule type="containsText" dxfId="2516" priority="145" operator="containsText" text="Leve">
      <formula>NOT(ISERROR(SEARCH("Leve",AE39)))</formula>
    </cfRule>
    <cfRule type="containsText" dxfId="2515" priority="146" operator="containsText" text="Mayor">
      <formula>NOT(ISERROR(SEARCH("Mayor",AE39)))</formula>
    </cfRule>
  </conditionalFormatting>
  <conditionalFormatting sqref="N44">
    <cfRule type="containsText" dxfId="2514" priority="137" operator="containsText" text="Extremo">
      <formula>NOT(ISERROR(SEARCH("Extremo",N44)))</formula>
    </cfRule>
    <cfRule type="containsText" dxfId="2513" priority="138" operator="containsText" text="Alto">
      <formula>NOT(ISERROR(SEARCH("Alto",N44)))</formula>
    </cfRule>
    <cfRule type="containsText" dxfId="2512" priority="139" operator="containsText" text="Bajo">
      <formula>NOT(ISERROR(SEARCH("Bajo",N44)))</formula>
    </cfRule>
    <cfRule type="containsText" dxfId="2511" priority="140" operator="containsText" text="Moderado">
      <formula>NOT(ISERROR(SEARCH("Moderado",N44)))</formula>
    </cfRule>
    <cfRule type="containsText" dxfId="2510" priority="141" operator="containsText" text="Extremo">
      <formula>NOT(ISERROR(SEARCH("Extremo",N44)))</formula>
    </cfRule>
  </conditionalFormatting>
  <conditionalFormatting sqref="I44">
    <cfRule type="containsText" dxfId="2509" priority="114" operator="containsText" text="Muy Baja">
      <formula>NOT(ISERROR(SEARCH("Muy Baja",I44)))</formula>
    </cfRule>
    <cfRule type="containsText" dxfId="2508" priority="115" operator="containsText" text="Baja">
      <formula>NOT(ISERROR(SEARCH("Baja",I44)))</formula>
    </cfRule>
    <cfRule type="containsText" dxfId="2507" priority="117" operator="containsText" text="Muy Alta">
      <formula>NOT(ISERROR(SEARCH("Muy Alta",I44)))</formula>
    </cfRule>
    <cfRule type="containsText" dxfId="2506" priority="118" operator="containsText" text="Alta">
      <formula>NOT(ISERROR(SEARCH("Alta",I44)))</formula>
    </cfRule>
    <cfRule type="containsText" dxfId="2505" priority="119" operator="containsText" text="Media">
      <formula>NOT(ISERROR(SEARCH("Media",I44)))</formula>
    </cfRule>
    <cfRule type="containsText" dxfId="2504" priority="120" operator="containsText" text="Media">
      <formula>NOT(ISERROR(SEARCH("Media",I44)))</formula>
    </cfRule>
    <cfRule type="containsText" dxfId="2503" priority="121" operator="containsText" text="Media">
      <formula>NOT(ISERROR(SEARCH("Media",I44)))</formula>
    </cfRule>
    <cfRule type="containsText" dxfId="2502" priority="122" operator="containsText" text="Muy Baja">
      <formula>NOT(ISERROR(SEARCH("Muy Baja",I44)))</formula>
    </cfRule>
    <cfRule type="containsText" dxfId="2501" priority="123" operator="containsText" text="Baja">
      <formula>NOT(ISERROR(SEARCH("Baja",I44)))</formula>
    </cfRule>
    <cfRule type="containsText" dxfId="2500" priority="124" operator="containsText" text="Muy Baja">
      <formula>NOT(ISERROR(SEARCH("Muy Baja",I44)))</formula>
    </cfRule>
    <cfRule type="containsText" dxfId="2499" priority="125" operator="containsText" text="Muy Baja">
      <formula>NOT(ISERROR(SEARCH("Muy Baja",I44)))</formula>
    </cfRule>
    <cfRule type="containsText" dxfId="2498" priority="126" operator="containsText" text="Muy Baja">
      <formula>NOT(ISERROR(SEARCH("Muy Baja",I44)))</formula>
    </cfRule>
    <cfRule type="containsText" dxfId="2497" priority="127" operator="containsText" text="Muy Baja'Tabla probabilidad'!">
      <formula>NOT(ISERROR(SEARCH("Muy Baja'Tabla probabilidad'!",I44)))</formula>
    </cfRule>
    <cfRule type="containsText" dxfId="2496" priority="128" operator="containsText" text="Muy bajo">
      <formula>NOT(ISERROR(SEARCH("Muy bajo",I44)))</formula>
    </cfRule>
    <cfRule type="containsText" dxfId="2495" priority="129" operator="containsText" text="Alta">
      <formula>NOT(ISERROR(SEARCH("Alta",I44)))</formula>
    </cfRule>
    <cfRule type="containsText" dxfId="2494" priority="130" operator="containsText" text="Media">
      <formula>NOT(ISERROR(SEARCH("Media",I44)))</formula>
    </cfRule>
    <cfRule type="containsText" dxfId="2493" priority="131" operator="containsText" text="Baja">
      <formula>NOT(ISERROR(SEARCH("Baja",I44)))</formula>
    </cfRule>
    <cfRule type="containsText" dxfId="2492" priority="132" operator="containsText" text="Muy baja">
      <formula>NOT(ISERROR(SEARCH("Muy baja",I44)))</formula>
    </cfRule>
    <cfRule type="cellIs" dxfId="2491" priority="135" operator="between">
      <formula>1</formula>
      <formula>2</formula>
    </cfRule>
    <cfRule type="cellIs" dxfId="2490" priority="136" operator="between">
      <formula>0</formula>
      <formula>2</formula>
    </cfRule>
  </conditionalFormatting>
  <conditionalFormatting sqref="I44">
    <cfRule type="containsText" dxfId="2489" priority="116" operator="containsText" text="Muy Alta">
      <formula>NOT(ISERROR(SEARCH("Muy Alta",I44)))</formula>
    </cfRule>
  </conditionalFormatting>
  <conditionalFormatting sqref="Y44:Y48">
    <cfRule type="containsText" dxfId="2488" priority="96" operator="containsText" text="Muy Alta">
      <formula>NOT(ISERROR(SEARCH("Muy Alta",Y44)))</formula>
    </cfRule>
    <cfRule type="containsText" dxfId="2487" priority="97" operator="containsText" text="Alta">
      <formula>NOT(ISERROR(SEARCH("Alta",Y44)))</formula>
    </cfRule>
    <cfRule type="containsText" dxfId="2486" priority="98" operator="containsText" text="Media">
      <formula>NOT(ISERROR(SEARCH("Media",Y44)))</formula>
    </cfRule>
    <cfRule type="containsText" dxfId="2485" priority="99" operator="containsText" text="Muy Baja">
      <formula>NOT(ISERROR(SEARCH("Muy Baja",Y44)))</formula>
    </cfRule>
    <cfRule type="containsText" dxfId="2484" priority="100" operator="containsText" text="Baja">
      <formula>NOT(ISERROR(SEARCH("Baja",Y44)))</formula>
    </cfRule>
    <cfRule type="containsText" dxfId="2483" priority="101" operator="containsText" text="Muy Baja">
      <formula>NOT(ISERROR(SEARCH("Muy Baja",Y44)))</formula>
    </cfRule>
  </conditionalFormatting>
  <conditionalFormatting sqref="AC44:AC48">
    <cfRule type="containsText" dxfId="2482" priority="91" operator="containsText" text="Catastrófico">
      <formula>NOT(ISERROR(SEARCH("Catastrófico",AC44)))</formula>
    </cfRule>
    <cfRule type="containsText" dxfId="2481" priority="92" operator="containsText" text="Mayor">
      <formula>NOT(ISERROR(SEARCH("Mayor",AC44)))</formula>
    </cfRule>
    <cfRule type="containsText" dxfId="2480" priority="93" operator="containsText" text="Moderado">
      <formula>NOT(ISERROR(SEARCH("Moderado",AC44)))</formula>
    </cfRule>
    <cfRule type="containsText" dxfId="2479" priority="94" operator="containsText" text="Menor">
      <formula>NOT(ISERROR(SEARCH("Menor",AC44)))</formula>
    </cfRule>
    <cfRule type="containsText" dxfId="2478" priority="95" operator="containsText" text="Leve">
      <formula>NOT(ISERROR(SEARCH("Leve",AC44)))</formula>
    </cfRule>
  </conditionalFormatting>
  <conditionalFormatting sqref="AG44">
    <cfRule type="containsText" dxfId="2477" priority="82" operator="containsText" text="Extremo">
      <formula>NOT(ISERROR(SEARCH("Extremo",AG44)))</formula>
    </cfRule>
    <cfRule type="containsText" dxfId="2476" priority="83" operator="containsText" text="Alto">
      <formula>NOT(ISERROR(SEARCH("Alto",AG44)))</formula>
    </cfRule>
    <cfRule type="containsText" dxfId="2475" priority="84" operator="containsText" text="Moderado">
      <formula>NOT(ISERROR(SEARCH("Moderado",AG44)))</formula>
    </cfRule>
    <cfRule type="containsText" dxfId="2474" priority="85" operator="containsText" text="Menor">
      <formula>NOT(ISERROR(SEARCH("Menor",AG44)))</formula>
    </cfRule>
    <cfRule type="containsText" dxfId="2473" priority="86" operator="containsText" text="Bajo">
      <formula>NOT(ISERROR(SEARCH("Bajo",AG44)))</formula>
    </cfRule>
    <cfRule type="containsText" dxfId="2472" priority="87" operator="containsText" text="Moderado">
      <formula>NOT(ISERROR(SEARCH("Moderado",AG44)))</formula>
    </cfRule>
    <cfRule type="containsText" dxfId="2471" priority="88" operator="containsText" text="Extremo">
      <formula>NOT(ISERROR(SEARCH("Extremo",AG44)))</formula>
    </cfRule>
    <cfRule type="containsText" dxfId="2470" priority="89" operator="containsText" text="Baja">
      <formula>NOT(ISERROR(SEARCH("Baja",AG44)))</formula>
    </cfRule>
    <cfRule type="containsText" dxfId="2469" priority="90" operator="containsText" text="Alto">
      <formula>NOT(ISERROR(SEARCH("Alto",AG44)))</formula>
    </cfRule>
  </conditionalFormatting>
  <conditionalFormatting sqref="AE44:AE48">
    <cfRule type="containsText" dxfId="2468" priority="72" operator="containsText" text="Catastrófico">
      <formula>NOT(ISERROR(SEARCH("Catastrófico",AE44)))</formula>
    </cfRule>
    <cfRule type="containsText" dxfId="2467" priority="73" operator="containsText" text="Moderado">
      <formula>NOT(ISERROR(SEARCH("Moderado",AE44)))</formula>
    </cfRule>
    <cfRule type="containsText" dxfId="2466" priority="74" operator="containsText" text="Menor">
      <formula>NOT(ISERROR(SEARCH("Menor",AE44)))</formula>
    </cfRule>
    <cfRule type="containsText" dxfId="2465" priority="75" operator="containsText" text="Leve">
      <formula>NOT(ISERROR(SEARCH("Leve",AE44)))</formula>
    </cfRule>
    <cfRule type="containsText" dxfId="2464" priority="76" operator="containsText" text="Mayor">
      <formula>NOT(ISERROR(SEARCH("Mayor",AE44)))</formula>
    </cfRule>
  </conditionalFormatting>
  <conditionalFormatting sqref="N49">
    <cfRule type="containsText" dxfId="2463" priority="67" operator="containsText" text="Extremo">
      <formula>NOT(ISERROR(SEARCH("Extremo",N49)))</formula>
    </cfRule>
    <cfRule type="containsText" dxfId="2462" priority="68" operator="containsText" text="Alto">
      <formula>NOT(ISERROR(SEARCH("Alto",N49)))</formula>
    </cfRule>
    <cfRule type="containsText" dxfId="2461" priority="69" operator="containsText" text="Bajo">
      <formula>NOT(ISERROR(SEARCH("Bajo",N49)))</formula>
    </cfRule>
    <cfRule type="containsText" dxfId="2460" priority="70" operator="containsText" text="Moderado">
      <formula>NOT(ISERROR(SEARCH("Moderado",N49)))</formula>
    </cfRule>
    <cfRule type="containsText" dxfId="2459" priority="71" operator="containsText" text="Extremo">
      <formula>NOT(ISERROR(SEARCH("Extremo",N49)))</formula>
    </cfRule>
  </conditionalFormatting>
  <conditionalFormatting sqref="I49">
    <cfRule type="containsText" dxfId="2458" priority="44" operator="containsText" text="Muy Baja">
      <formula>NOT(ISERROR(SEARCH("Muy Baja",I49)))</formula>
    </cfRule>
    <cfRule type="containsText" dxfId="2457" priority="45" operator="containsText" text="Baja">
      <formula>NOT(ISERROR(SEARCH("Baja",I49)))</formula>
    </cfRule>
    <cfRule type="containsText" dxfId="2456" priority="47" operator="containsText" text="Muy Alta">
      <formula>NOT(ISERROR(SEARCH("Muy Alta",I49)))</formula>
    </cfRule>
    <cfRule type="containsText" dxfId="2455" priority="48" operator="containsText" text="Alta">
      <formula>NOT(ISERROR(SEARCH("Alta",I49)))</formula>
    </cfRule>
    <cfRule type="containsText" dxfId="2454" priority="49" operator="containsText" text="Media">
      <formula>NOT(ISERROR(SEARCH("Media",I49)))</formula>
    </cfRule>
    <cfRule type="containsText" dxfId="2453" priority="50" operator="containsText" text="Media">
      <formula>NOT(ISERROR(SEARCH("Media",I49)))</formula>
    </cfRule>
    <cfRule type="containsText" dxfId="2452" priority="51" operator="containsText" text="Media">
      <formula>NOT(ISERROR(SEARCH("Media",I49)))</formula>
    </cfRule>
    <cfRule type="containsText" dxfId="2451" priority="52" operator="containsText" text="Muy Baja">
      <formula>NOT(ISERROR(SEARCH("Muy Baja",I49)))</formula>
    </cfRule>
    <cfRule type="containsText" dxfId="2450" priority="53" operator="containsText" text="Baja">
      <formula>NOT(ISERROR(SEARCH("Baja",I49)))</formula>
    </cfRule>
    <cfRule type="containsText" dxfId="2449" priority="54" operator="containsText" text="Muy Baja">
      <formula>NOT(ISERROR(SEARCH("Muy Baja",I49)))</formula>
    </cfRule>
    <cfRule type="containsText" dxfId="2448" priority="55" operator="containsText" text="Muy Baja">
      <formula>NOT(ISERROR(SEARCH("Muy Baja",I49)))</formula>
    </cfRule>
    <cfRule type="containsText" dxfId="2447" priority="56" operator="containsText" text="Muy Baja">
      <formula>NOT(ISERROR(SEARCH("Muy Baja",I49)))</formula>
    </cfRule>
    <cfRule type="containsText" dxfId="2446" priority="57" operator="containsText" text="Muy Baja'Tabla probabilidad'!">
      <formula>NOT(ISERROR(SEARCH("Muy Baja'Tabla probabilidad'!",I49)))</formula>
    </cfRule>
    <cfRule type="containsText" dxfId="2445" priority="58" operator="containsText" text="Muy bajo">
      <formula>NOT(ISERROR(SEARCH("Muy bajo",I49)))</formula>
    </cfRule>
    <cfRule type="containsText" dxfId="2444" priority="59" operator="containsText" text="Alta">
      <formula>NOT(ISERROR(SEARCH("Alta",I49)))</formula>
    </cfRule>
    <cfRule type="containsText" dxfId="2443" priority="60" operator="containsText" text="Media">
      <formula>NOT(ISERROR(SEARCH("Media",I49)))</formula>
    </cfRule>
    <cfRule type="containsText" dxfId="2442" priority="61" operator="containsText" text="Baja">
      <formula>NOT(ISERROR(SEARCH("Baja",I49)))</formula>
    </cfRule>
    <cfRule type="containsText" dxfId="2441" priority="62" operator="containsText" text="Muy baja">
      <formula>NOT(ISERROR(SEARCH("Muy baja",I49)))</formula>
    </cfRule>
    <cfRule type="cellIs" dxfId="2440" priority="65" operator="between">
      <formula>1</formula>
      <formula>2</formula>
    </cfRule>
    <cfRule type="cellIs" dxfId="2439" priority="66" operator="between">
      <formula>0</formula>
      <formula>2</formula>
    </cfRule>
  </conditionalFormatting>
  <conditionalFormatting sqref="I49">
    <cfRule type="containsText" dxfId="2438" priority="46" operator="containsText" text="Muy Alta">
      <formula>NOT(ISERROR(SEARCH("Muy Alta",I49)))</formula>
    </cfRule>
  </conditionalFormatting>
  <conditionalFormatting sqref="Y49:Y53">
    <cfRule type="containsText" dxfId="2437" priority="26" operator="containsText" text="Muy Alta">
      <formula>NOT(ISERROR(SEARCH("Muy Alta",Y49)))</formula>
    </cfRule>
    <cfRule type="containsText" dxfId="2436" priority="27" operator="containsText" text="Alta">
      <formula>NOT(ISERROR(SEARCH("Alta",Y49)))</formula>
    </cfRule>
    <cfRule type="containsText" dxfId="2435" priority="28" operator="containsText" text="Media">
      <formula>NOT(ISERROR(SEARCH("Media",Y49)))</formula>
    </cfRule>
    <cfRule type="containsText" dxfId="2434" priority="29" operator="containsText" text="Muy Baja">
      <formula>NOT(ISERROR(SEARCH("Muy Baja",Y49)))</formula>
    </cfRule>
    <cfRule type="containsText" dxfId="2433" priority="30" operator="containsText" text="Baja">
      <formula>NOT(ISERROR(SEARCH("Baja",Y49)))</formula>
    </cfRule>
    <cfRule type="containsText" dxfId="2432" priority="31" operator="containsText" text="Muy Baja">
      <formula>NOT(ISERROR(SEARCH("Muy Baja",Y49)))</formula>
    </cfRule>
  </conditionalFormatting>
  <conditionalFormatting sqref="AC49:AC53">
    <cfRule type="containsText" dxfId="2431" priority="21" operator="containsText" text="Catastrófico">
      <formula>NOT(ISERROR(SEARCH("Catastrófico",AC49)))</formula>
    </cfRule>
    <cfRule type="containsText" dxfId="2430" priority="22" operator="containsText" text="Mayor">
      <formula>NOT(ISERROR(SEARCH("Mayor",AC49)))</formula>
    </cfRule>
    <cfRule type="containsText" dxfId="2429" priority="23" operator="containsText" text="Moderado">
      <formula>NOT(ISERROR(SEARCH("Moderado",AC49)))</formula>
    </cfRule>
    <cfRule type="containsText" dxfId="2428" priority="24" operator="containsText" text="Menor">
      <formula>NOT(ISERROR(SEARCH("Menor",AC49)))</formula>
    </cfRule>
    <cfRule type="containsText" dxfId="2427" priority="25" operator="containsText" text="Leve">
      <formula>NOT(ISERROR(SEARCH("Leve",AC49)))</formula>
    </cfRule>
  </conditionalFormatting>
  <conditionalFormatting sqref="AG49">
    <cfRule type="containsText" dxfId="2426" priority="12" operator="containsText" text="Extremo">
      <formula>NOT(ISERROR(SEARCH("Extremo",AG49)))</formula>
    </cfRule>
    <cfRule type="containsText" dxfId="2425" priority="13" operator="containsText" text="Alto">
      <formula>NOT(ISERROR(SEARCH("Alto",AG49)))</formula>
    </cfRule>
    <cfRule type="containsText" dxfId="2424" priority="14" operator="containsText" text="Moderado">
      <formula>NOT(ISERROR(SEARCH("Moderado",AG49)))</formula>
    </cfRule>
    <cfRule type="containsText" dxfId="2423" priority="15" operator="containsText" text="Menor">
      <formula>NOT(ISERROR(SEARCH("Menor",AG49)))</formula>
    </cfRule>
    <cfRule type="containsText" dxfId="2422" priority="16" operator="containsText" text="Bajo">
      <formula>NOT(ISERROR(SEARCH("Bajo",AG49)))</formula>
    </cfRule>
    <cfRule type="containsText" dxfId="2421" priority="17" operator="containsText" text="Moderado">
      <formula>NOT(ISERROR(SEARCH("Moderado",AG49)))</formula>
    </cfRule>
    <cfRule type="containsText" dxfId="2420" priority="18" operator="containsText" text="Extremo">
      <formula>NOT(ISERROR(SEARCH("Extremo",AG49)))</formula>
    </cfRule>
    <cfRule type="containsText" dxfId="2419" priority="19" operator="containsText" text="Baja">
      <formula>NOT(ISERROR(SEARCH("Baja",AG49)))</formula>
    </cfRule>
    <cfRule type="containsText" dxfId="2418" priority="20" operator="containsText" text="Alto">
      <formula>NOT(ISERROR(SEARCH("Alto",AG49)))</formula>
    </cfRule>
  </conditionalFormatting>
  <conditionalFormatting sqref="AE49:AE53">
    <cfRule type="containsText" dxfId="2417" priority="2" operator="containsText" text="Catastrófico">
      <formula>NOT(ISERROR(SEARCH("Catastrófico",AE49)))</formula>
    </cfRule>
    <cfRule type="containsText" dxfId="2416" priority="3" operator="containsText" text="Moderado">
      <formula>NOT(ISERROR(SEARCH("Moderado",AE49)))</formula>
    </cfRule>
    <cfRule type="containsText" dxfId="2415" priority="4" operator="containsText" text="Menor">
      <formula>NOT(ISERROR(SEARCH("Menor",AE49)))</formula>
    </cfRule>
    <cfRule type="containsText" dxfId="2414" priority="5" operator="containsText" text="Leve">
      <formula>NOT(ISERROR(SEARCH("Leve",AE49)))</formula>
    </cfRule>
    <cfRule type="containsText" dxfId="2413" priority="6" operator="containsText" text="Mayor">
      <formula>NOT(ISERROR(SEARCH("Mayor",AE49)))</formula>
    </cfRule>
  </conditionalFormatting>
  <dataValidations count="1">
    <dataValidation allowBlank="1" showInputMessage="1" showErrorMessage="1" prompt="Enunciar cuál es el control" sqref="P13 P10:P11 P15:P20 P22"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I19 I24</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 I34</xm:sqref>
        </x14:conditionalFormatting>
        <x14:conditionalFormatting xmlns:xm="http://schemas.microsoft.com/office/excel/2006/main">
          <x14:cfRule type="containsText" priority="203" operator="containsText" id="{D71E484F-FE07-4D18-8E45-7EB7DDE70E2C}">
            <xm:f>NOT(ISERROR(SEARCH('Tabla probabilidad'!$B$5,I39)))</xm:f>
            <xm:f>'Tabla probabilidad'!$B$5</xm:f>
            <x14:dxf>
              <font>
                <color rgb="FF006100"/>
              </font>
              <fill>
                <patternFill>
                  <bgColor rgb="FFC6EFCE"/>
                </patternFill>
              </fill>
            </x14:dxf>
          </x14:cfRule>
          <x14:cfRule type="containsText" priority="204" operator="containsText" id="{DC4E61ED-7433-4BAB-A2FA-262F21FE4597}">
            <xm:f>NOT(ISERROR(SEARCH('Tabla probabilidad'!$B$5,I39)))</xm:f>
            <xm:f>'Tabla probabilidad'!$B$5</xm:f>
            <x14:dxf>
              <font>
                <color rgb="FF9C0006"/>
              </font>
              <fill>
                <patternFill>
                  <bgColor rgb="FFFFC7CE"/>
                </patternFill>
              </fill>
            </x14:dxf>
          </x14:cfRule>
          <xm:sqref>I39</xm:sqref>
        </x14:conditionalFormatting>
        <x14:conditionalFormatting xmlns:xm="http://schemas.microsoft.com/office/excel/2006/main">
          <x14:cfRule type="containsText" priority="133" operator="containsText" id="{91325732-CCEB-40E7-9A2C-98900CB15E77}">
            <xm:f>NOT(ISERROR(SEARCH('Tabla probabilidad'!$B$5,I44)))</xm:f>
            <xm:f>'Tabla probabilidad'!$B$5</xm:f>
            <x14:dxf>
              <font>
                <color rgb="FF006100"/>
              </font>
              <fill>
                <patternFill>
                  <bgColor rgb="FFC6EFCE"/>
                </patternFill>
              </fill>
            </x14:dxf>
          </x14:cfRule>
          <x14:cfRule type="containsText" priority="134" operator="containsText" id="{36243104-5BAC-4A7B-8705-D48F4AC59121}">
            <xm:f>NOT(ISERROR(SEARCH('Tabla probabilidad'!$B$5,I44)))</xm:f>
            <xm:f>'Tabla probabilidad'!$B$5</xm:f>
            <x14:dxf>
              <font>
                <color rgb="FF9C0006"/>
              </font>
              <fill>
                <patternFill>
                  <bgColor rgb="FFFFC7CE"/>
                </patternFill>
              </fill>
            </x14:dxf>
          </x14:cfRule>
          <xm:sqref>I44</xm:sqref>
        </x14:conditionalFormatting>
        <x14:conditionalFormatting xmlns:xm="http://schemas.microsoft.com/office/excel/2006/main">
          <x14:cfRule type="containsText" priority="63" operator="containsText" id="{3498E6D8-7225-4046-93C9-2583E1784B5A}">
            <xm:f>NOT(ISERROR(SEARCH('Tabla probabilidad'!$B$5,I49)))</xm:f>
            <xm:f>'Tabla probabilidad'!$B$5</xm:f>
            <x14:dxf>
              <font>
                <color rgb="FF006100"/>
              </font>
              <fill>
                <patternFill>
                  <bgColor rgb="FFC6EFCE"/>
                </patternFill>
              </fill>
            </x14:dxf>
          </x14:cfRule>
          <x14:cfRule type="containsText" priority="64" operator="containsText" id="{E63BDDF0-19FD-41FB-A743-3056F46EF7F2}">
            <xm:f>NOT(ISERROR(SEARCH('Tabla probabilidad'!$B$5,I49)))</xm:f>
            <xm:f>'Tabla probabilidad'!$B$5</xm:f>
            <x14:dxf>
              <font>
                <color rgb="FF9C0006"/>
              </font>
              <fill>
                <patternFill>
                  <bgColor rgb="FFFFC7CE"/>
                </patternFill>
              </fill>
            </x14:dxf>
          </x14:cfRule>
          <xm:sqref>I49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AN19 AN24 AN29 AN34 AN39 AN44 AN49</xm:sqref>
        </x14:dataValidation>
        <x14:dataValidation type="list" allowBlank="1" showInputMessage="1" showErrorMessage="1" xr:uid="{270C6AF1-470F-403E-AB6A-1DF3F7D25A9D}">
          <x14:formula1>
            <xm:f>LISTA!$K$3:$K$6</xm:f>
          </x14:formula1>
          <xm:sqref>AH10 AH15 AH19 AH24 AH29 AH34 AH39 AH44 AH49</xm:sqref>
        </x14:dataValidation>
        <x14:dataValidation type="list" allowBlank="1" showInputMessage="1" showErrorMessage="1" xr:uid="{55F41AD7-F2FF-47D8-8429-7EF993D60E0F}">
          <x14:formula1>
            <xm:f>LISTA!$E$3:$E$5</xm:f>
          </x14:formula1>
          <xm:sqref>R10:R53</xm:sqref>
        </x14:dataValidation>
        <x14:dataValidation type="list" allowBlank="1" showInputMessage="1" showErrorMessage="1" xr:uid="{94376D5C-53F0-4688-9515-A14D1E0F7D9F}">
          <x14:formula1>
            <xm:f>LISTA!$F$3:$F$4</xm:f>
          </x14:formula1>
          <xm:sqref>S10:S53</xm:sqref>
        </x14:dataValidation>
        <x14:dataValidation type="list" allowBlank="1" showInputMessage="1" showErrorMessage="1" xr:uid="{B499CAED-1749-4DA2-99B1-B5FB19D917D8}">
          <x14:formula1>
            <xm:f>LISTA!$G$3:$G$4</xm:f>
          </x14:formula1>
          <xm:sqref>U10:U53</xm:sqref>
        </x14:dataValidation>
        <x14:dataValidation type="list" allowBlank="1" showInputMessage="1" showErrorMessage="1" xr:uid="{829348BB-3BA9-4F51-A95A-54A0B35C6704}">
          <x14:formula1>
            <xm:f>LISTA!$H$3:$H$4</xm:f>
          </x14:formula1>
          <xm:sqref>V10:V53</xm:sqref>
        </x14:dataValidation>
        <x14:dataValidation type="list" allowBlank="1" showInputMessage="1" showErrorMessage="1" xr:uid="{68E9454F-9727-41CD-95D8-6CCA21FDBA47}">
          <x14:formula1>
            <xm:f>LISTA!$I$3:$I$4</xm:f>
          </x14:formula1>
          <xm:sqref>W10:W53</xm:sqref>
        </x14:dataValidation>
        <x14:dataValidation type="list" allowBlank="1" showInputMessage="1" showErrorMessage="1" xr:uid="{3F1B1000-8CD2-4732-A507-20A58C38F3E8}">
          <x14:formula1>
            <xm:f>LISTA!$C$3:$C$10</xm:f>
          </x14:formula1>
          <xm:sqref>G10:G53</xm:sqref>
        </x14:dataValidation>
        <x14:dataValidation type="list" allowBlank="1" showInputMessage="1" showErrorMessage="1" xr:uid="{3C9F1541-7D6F-40D4-9706-FE4CB23C2382}">
          <x14:formula1>
            <xm:f>LISTA!$D$3:$D$31</xm:f>
          </x14:formula1>
          <xm:sqref>K10:K53</xm:sqref>
        </x14:dataValidation>
        <x14:dataValidation type="list" allowBlank="1" showInputMessage="1" showErrorMessage="1" xr:uid="{90AA8A76-33C7-489A-9B88-625243A4135E}">
          <x14:formula1>
            <xm:f>LISTA!$B$3:$B$9</xm:f>
          </x14:formula1>
          <xm:sqref>C10:C53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F7" sqref="F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11" t="s">
        <v>12</v>
      </c>
      <c r="B3" s="411"/>
      <c r="C3" s="411"/>
      <c r="D3" s="411"/>
      <c r="E3" s="411"/>
      <c r="F3" s="411"/>
      <c r="G3" s="411"/>
      <c r="H3" s="411"/>
    </row>
    <row r="4" spans="1:9">
      <c r="A4" s="411"/>
      <c r="B4" s="411"/>
      <c r="C4" s="411"/>
      <c r="D4" s="411"/>
      <c r="E4" s="411"/>
      <c r="F4" s="411"/>
      <c r="G4" s="411"/>
      <c r="H4" s="411"/>
    </row>
    <row r="5" spans="1:9" ht="34.5" thickBot="1">
      <c r="A5" s="19"/>
      <c r="B5" s="19"/>
      <c r="C5" s="19"/>
      <c r="D5" s="19"/>
      <c r="E5" s="19"/>
      <c r="F5" s="19"/>
      <c r="G5" s="19"/>
      <c r="H5" s="19"/>
    </row>
    <row r="6" spans="1:9" ht="71.25" customHeight="1" thickBot="1">
      <c r="A6" s="412" t="s">
        <v>12</v>
      </c>
      <c r="B6" s="84" t="s">
        <v>92</v>
      </c>
      <c r="C6" s="85" t="s">
        <v>93</v>
      </c>
      <c r="D6" s="85" t="s">
        <v>94</v>
      </c>
      <c r="E6" s="85" t="s">
        <v>95</v>
      </c>
      <c r="F6" s="85" t="s">
        <v>96</v>
      </c>
      <c r="G6" s="179" t="s">
        <v>97</v>
      </c>
      <c r="H6" s="84" t="s">
        <v>98</v>
      </c>
      <c r="I6" s="84" t="s">
        <v>357</v>
      </c>
    </row>
    <row r="7" spans="1:9" ht="265.5" customHeight="1" thickBot="1">
      <c r="A7" s="413"/>
      <c r="B7" s="20" t="s">
        <v>99</v>
      </c>
      <c r="C7" s="20" t="s">
        <v>100</v>
      </c>
      <c r="D7" s="20" t="s">
        <v>101</v>
      </c>
      <c r="E7" s="20" t="s">
        <v>102</v>
      </c>
      <c r="F7" s="20" t="s">
        <v>103</v>
      </c>
      <c r="G7" s="21" t="s">
        <v>104</v>
      </c>
      <c r="H7" s="207" t="s">
        <v>105</v>
      </c>
      <c r="I7" s="207" t="s">
        <v>358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9"/>
  </cols>
  <sheetData>
    <row r="1" spans="1:31" s="129" customFormat="1"/>
    <row r="2" spans="1:31" ht="23.25">
      <c r="A2" s="7"/>
      <c r="B2" s="414" t="s">
        <v>106</v>
      </c>
      <c r="C2" s="414"/>
      <c r="D2" s="41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8"/>
      <c r="C3" s="118"/>
      <c r="D3" s="118"/>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2" t="s">
        <v>107</v>
      </c>
      <c r="D4" s="132" t="s">
        <v>108</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3" t="s">
        <v>109</v>
      </c>
      <c r="C5" s="134" t="s">
        <v>381</v>
      </c>
      <c r="D5" s="13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6" t="s">
        <v>110</v>
      </c>
      <c r="C6" s="137" t="s">
        <v>111</v>
      </c>
      <c r="D6" s="13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9" t="s">
        <v>112</v>
      </c>
      <c r="C7" s="137" t="s">
        <v>113</v>
      </c>
      <c r="D7" s="13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40" t="s">
        <v>114</v>
      </c>
      <c r="C8" s="137" t="s">
        <v>115</v>
      </c>
      <c r="D8" s="13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1" t="s">
        <v>116</v>
      </c>
      <c r="C9" s="137" t="s">
        <v>117</v>
      </c>
      <c r="D9" s="138">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9" customFormat="1"/>
    <row r="35" spans="1:31" s="129" customFormat="1"/>
    <row r="36" spans="1:31" s="129" customFormat="1"/>
    <row r="37" spans="1:31" s="129" customFormat="1"/>
    <row r="38" spans="1:31" s="129" customFormat="1"/>
    <row r="39" spans="1:31" s="129" customFormat="1"/>
    <row r="40" spans="1:31" s="129" customFormat="1"/>
    <row r="41" spans="1:31" s="129" customFormat="1"/>
    <row r="42" spans="1:31" s="129" customFormat="1"/>
    <row r="43" spans="1:31" s="129" customFormat="1"/>
    <row r="44" spans="1:31" s="129" customFormat="1"/>
    <row r="45" spans="1:31" s="129" customFormat="1"/>
    <row r="46" spans="1:31" s="129" customFormat="1"/>
    <row r="47" spans="1:31" s="129" customFormat="1"/>
    <row r="48" spans="1:31" s="129" customFormat="1"/>
    <row r="49" s="129" customFormat="1"/>
    <row r="50" s="129" customFormat="1"/>
    <row r="51" s="129" customFormat="1"/>
    <row r="52" s="129" customFormat="1"/>
    <row r="53" s="129" customFormat="1"/>
    <row r="54" s="129" customFormat="1"/>
    <row r="55" s="129" customFormat="1"/>
    <row r="56" s="129" customFormat="1"/>
    <row r="57" s="129" customFormat="1"/>
    <row r="58" s="129" customFormat="1"/>
    <row r="59" s="129" customFormat="1"/>
    <row r="60" s="129" customFormat="1"/>
    <row r="61" s="129" customFormat="1"/>
    <row r="62" s="129" customFormat="1"/>
    <row r="63" s="129" customFormat="1"/>
    <row r="64" s="129" customFormat="1"/>
    <row r="65" s="129" customFormat="1"/>
    <row r="66" s="129" customFormat="1"/>
    <row r="67" s="129" customFormat="1"/>
    <row r="68" s="129" customFormat="1"/>
    <row r="69" s="129" customFormat="1"/>
    <row r="70" s="129" customFormat="1"/>
    <row r="71" s="129" customFormat="1"/>
    <row r="72" s="129" customFormat="1"/>
    <row r="73" s="129" customFormat="1"/>
    <row r="74" s="129" customFormat="1"/>
    <row r="75" s="129" customFormat="1"/>
    <row r="76" s="129" customFormat="1"/>
    <row r="77" s="129" customFormat="1"/>
    <row r="78" s="129" customFormat="1"/>
    <row r="79" s="129" customFormat="1"/>
    <row r="80" s="129" customFormat="1"/>
    <row r="81" s="129" customFormat="1"/>
    <row r="82" s="129" customFormat="1"/>
    <row r="83" s="129" customFormat="1"/>
    <row r="84" s="129" customFormat="1"/>
    <row r="85" s="129" customFormat="1"/>
    <row r="86" s="129" customFormat="1"/>
    <row r="87" s="129" customFormat="1"/>
    <row r="88" s="129" customFormat="1"/>
    <row r="89" s="129" customFormat="1"/>
    <row r="90" s="129" customFormat="1"/>
    <row r="91" s="129" customFormat="1"/>
    <row r="92" s="129" customFormat="1"/>
    <row r="93" s="129" customFormat="1"/>
    <row r="94" s="129" customFormat="1"/>
    <row r="95" s="129" customFormat="1"/>
    <row r="96" s="129" customFormat="1"/>
    <row r="97" s="129" customFormat="1"/>
    <row r="98" s="129" customFormat="1"/>
    <row r="99" s="129" customFormat="1"/>
    <row r="100" s="129" customFormat="1"/>
    <row r="101" s="129" customFormat="1"/>
    <row r="102" s="129" customFormat="1"/>
    <row r="103" s="129" customFormat="1"/>
    <row r="104" s="129" customFormat="1"/>
    <row r="105" s="129" customFormat="1"/>
    <row r="106" s="129" customFormat="1"/>
    <row r="107" s="129" customFormat="1"/>
    <row r="108" s="129" customFormat="1"/>
    <row r="109" s="129" customFormat="1"/>
    <row r="110" s="129" customFormat="1"/>
    <row r="111" s="129" customFormat="1"/>
    <row r="112" s="129" customFormat="1"/>
    <row r="113" s="129" customFormat="1"/>
    <row r="114" s="129" customFormat="1"/>
    <row r="115" s="129" customFormat="1"/>
    <row r="116" s="129" customFormat="1"/>
    <row r="117" s="129" customFormat="1"/>
    <row r="118" s="129" customFormat="1"/>
    <row r="119" s="129" customFormat="1"/>
    <row r="120" s="129" customFormat="1"/>
    <row r="121" s="129" customFormat="1"/>
    <row r="122" s="129" customFormat="1"/>
    <row r="123" s="129" customFormat="1"/>
    <row r="124" s="129" customFormat="1"/>
    <row r="125" s="129" customFormat="1"/>
    <row r="126" s="129" customFormat="1"/>
    <row r="127" s="129" customFormat="1"/>
    <row r="128" s="129" customFormat="1"/>
    <row r="129" s="129" customFormat="1"/>
    <row r="130" s="129" customFormat="1"/>
    <row r="131" s="129" customFormat="1"/>
    <row r="132" s="129" customFormat="1"/>
    <row r="133" s="129" customFormat="1"/>
    <row r="134" s="129" customFormat="1"/>
    <row r="135" s="129" customFormat="1"/>
    <row r="136" s="129" customFormat="1"/>
    <row r="137" s="129" customFormat="1"/>
    <row r="138" s="129" customFormat="1"/>
    <row r="139" s="129" customFormat="1"/>
    <row r="140" s="129" customFormat="1"/>
    <row r="141" s="129" customFormat="1"/>
    <row r="142" s="129" customFormat="1"/>
    <row r="143" s="129" customFormat="1"/>
    <row r="144" s="129" customFormat="1"/>
    <row r="145" s="129" customFormat="1"/>
    <row r="146" s="129" customFormat="1"/>
    <row r="147" s="129" customFormat="1"/>
    <row r="148" s="129" customFormat="1"/>
    <row r="149" s="129" customFormat="1"/>
    <row r="150" s="129" customFormat="1"/>
    <row r="151" s="129" customFormat="1"/>
    <row r="152" s="129" customFormat="1"/>
    <row r="153" s="129" customFormat="1"/>
    <row r="154" s="129" customFormat="1"/>
    <row r="155" s="129" customFormat="1"/>
    <row r="156" s="129" customFormat="1"/>
    <row r="157" s="129" customFormat="1"/>
    <row r="158" s="129" customFormat="1"/>
    <row r="159" s="129" customFormat="1"/>
    <row r="160" s="129" customFormat="1"/>
    <row r="161" s="129" customFormat="1"/>
    <row r="162" s="129" customFormat="1"/>
    <row r="163" s="129" customFormat="1"/>
    <row r="164" s="129" customFormat="1"/>
    <row r="165" s="129" customFormat="1"/>
    <row r="166" s="129" customFormat="1"/>
    <row r="167" s="129" customFormat="1"/>
    <row r="168" s="129" customFormat="1"/>
    <row r="169" s="129" customFormat="1"/>
    <row r="170" s="129" customFormat="1"/>
    <row r="171" s="129" customFormat="1"/>
    <row r="172" s="129" customFormat="1"/>
    <row r="173" s="129" customFormat="1"/>
    <row r="174" s="129" customFormat="1"/>
    <row r="175" s="129" customFormat="1"/>
    <row r="176" s="129" customFormat="1"/>
    <row r="177" s="129" customFormat="1"/>
    <row r="178" s="129" customFormat="1"/>
    <row r="179" s="129" customFormat="1"/>
    <row r="180" s="129" customFormat="1"/>
    <row r="181" s="129" customFormat="1"/>
    <row r="182" s="129" customFormat="1"/>
    <row r="183" s="129" customFormat="1"/>
    <row r="184" s="129" customFormat="1"/>
    <row r="185" s="129" customFormat="1"/>
    <row r="186" s="129" customFormat="1"/>
    <row r="187" s="129" customFormat="1"/>
    <row r="188" s="129" customFormat="1"/>
    <row r="189" s="129" customFormat="1"/>
    <row r="190" s="129" customFormat="1"/>
    <row r="191" s="129" customFormat="1"/>
    <row r="192" s="129" customFormat="1"/>
    <row r="193" s="129" customFormat="1"/>
    <row r="194" s="129" customFormat="1"/>
    <row r="195" s="129" customFormat="1"/>
    <row r="196" s="129" customFormat="1"/>
    <row r="197" s="129" customFormat="1"/>
    <row r="198" s="129" customFormat="1"/>
    <row r="199" s="129" customFormat="1"/>
    <row r="200" s="129" customFormat="1"/>
    <row r="201" s="129" customFormat="1"/>
    <row r="202" s="129" customFormat="1"/>
    <row r="203" s="129" customFormat="1"/>
    <row r="204" s="129" customFormat="1"/>
    <row r="205" s="129" customFormat="1"/>
    <row r="206" s="129" customFormat="1"/>
    <row r="207" s="129" customFormat="1"/>
    <row r="208" s="129" customFormat="1"/>
    <row r="209" s="129" customFormat="1"/>
    <row r="210" s="129" customFormat="1"/>
    <row r="211" s="129" customFormat="1"/>
    <row r="212" s="129" customFormat="1"/>
    <row r="213" s="129" customFormat="1"/>
    <row r="214" s="129" customFormat="1"/>
    <row r="215" s="129" customFormat="1"/>
    <row r="216" s="129" customFormat="1"/>
    <row r="217" s="129" customFormat="1"/>
    <row r="218" s="129" customFormat="1"/>
    <row r="219" s="129" customFormat="1"/>
    <row r="220" s="129" customFormat="1"/>
    <row r="221" s="129" customFormat="1"/>
    <row r="222" s="129" customFormat="1"/>
    <row r="223" s="129" customFormat="1"/>
    <row r="224" s="129" customFormat="1"/>
    <row r="225" s="129" customFormat="1"/>
    <row r="226" s="129" customFormat="1"/>
    <row r="227" s="129" customFormat="1"/>
    <row r="228" s="129" customFormat="1"/>
    <row r="229" s="129" customFormat="1"/>
    <row r="230" s="129" customFormat="1"/>
    <row r="231" s="129" customFormat="1"/>
    <row r="232" s="129" customFormat="1"/>
    <row r="233" s="129" customFormat="1"/>
    <row r="234" s="129" customFormat="1"/>
    <row r="235" s="129" customFormat="1"/>
    <row r="236" s="129" customFormat="1"/>
    <row r="237" s="129" customFormat="1"/>
    <row r="238" s="129" customFormat="1"/>
    <row r="239" s="129" customFormat="1"/>
    <row r="240" s="129" customFormat="1"/>
    <row r="241" s="129" customFormat="1"/>
    <row r="242" s="129" customFormat="1"/>
    <row r="243" s="129" customFormat="1"/>
    <row r="244" s="129" customFormat="1"/>
    <row r="245" s="129" customFormat="1"/>
    <row r="246" s="129" customFormat="1"/>
    <row r="247" s="129" customFormat="1"/>
    <row r="248" s="129" customFormat="1"/>
    <row r="249" s="129" customFormat="1"/>
    <row r="250" s="129" customFormat="1"/>
    <row r="251" s="129" customFormat="1"/>
    <row r="252" s="129" customFormat="1"/>
    <row r="253" s="129" customFormat="1"/>
    <row r="254" s="129" customFormat="1"/>
    <row r="255" s="129" customFormat="1"/>
    <row r="256" s="129" customFormat="1"/>
    <row r="257" s="129" customFormat="1"/>
    <row r="258" s="129" customFormat="1"/>
    <row r="259" s="129" customFormat="1"/>
    <row r="260" s="129" customFormat="1"/>
    <row r="261" s="129" customFormat="1"/>
    <row r="262" s="129" customFormat="1"/>
    <row r="263" s="129" customFormat="1"/>
    <row r="264" s="129" customFormat="1"/>
    <row r="265" s="129" customFormat="1"/>
    <row r="266" s="129" customFormat="1"/>
    <row r="267" s="129" customFormat="1"/>
    <row r="268" s="129" customFormat="1"/>
    <row r="269" s="129" customFormat="1"/>
    <row r="270" s="129" customFormat="1"/>
    <row r="271" s="129" customFormat="1"/>
    <row r="272" s="129" customFormat="1"/>
    <row r="273" s="129" customFormat="1"/>
    <row r="274" s="129" customFormat="1"/>
    <row r="275" s="129" customFormat="1"/>
    <row r="276" s="129" customFormat="1"/>
    <row r="277" s="129" customFormat="1"/>
    <row r="278" s="129" customFormat="1"/>
    <row r="279" s="129" customFormat="1"/>
    <row r="280" s="129" customFormat="1"/>
    <row r="281" s="129" customFormat="1"/>
    <row r="282" s="129" customFormat="1"/>
    <row r="283" s="129" customFormat="1"/>
    <row r="284" s="129" customFormat="1"/>
    <row r="285" s="129" customFormat="1"/>
    <row r="286" s="129" customFormat="1"/>
    <row r="287" s="129" customFormat="1"/>
    <row r="288" s="129" customFormat="1"/>
    <row r="289" s="129" customFormat="1"/>
    <row r="290" s="129" customFormat="1"/>
    <row r="291" s="129" customFormat="1"/>
    <row r="292" s="129" customFormat="1"/>
    <row r="293" s="129" customFormat="1"/>
    <row r="294" s="129" customFormat="1"/>
    <row r="295" s="129" customFormat="1"/>
    <row r="296" s="129" customFormat="1"/>
    <row r="297" s="129" customFormat="1"/>
    <row r="298" s="129" customFormat="1"/>
    <row r="299" s="129" customFormat="1"/>
    <row r="300" s="129" customFormat="1"/>
    <row r="301" s="129" customFormat="1"/>
    <row r="302" s="129" customFormat="1"/>
    <row r="303" s="129" customFormat="1"/>
    <row r="304" s="129" customFormat="1"/>
    <row r="305" s="129" customFormat="1"/>
    <row r="306" s="129" customFormat="1"/>
    <row r="307" s="129" customFormat="1"/>
    <row r="308" s="129" customFormat="1"/>
    <row r="309" s="129" customFormat="1"/>
    <row r="310" s="129" customFormat="1"/>
    <row r="311" s="129" customFormat="1"/>
    <row r="312" s="129" customFormat="1"/>
    <row r="313" s="129" customFormat="1"/>
    <row r="314" s="129" customFormat="1"/>
    <row r="315" s="129" customFormat="1"/>
    <row r="316" s="129" customFormat="1"/>
    <row r="317" s="129" customFormat="1"/>
    <row r="318" s="129" customFormat="1"/>
    <row r="319" s="129" customFormat="1"/>
    <row r="320" s="129" customFormat="1"/>
    <row r="321" s="129" customFormat="1"/>
    <row r="322" s="129" customFormat="1"/>
    <row r="323" s="129" customFormat="1"/>
    <row r="324" s="129" customFormat="1"/>
    <row r="325" s="129" customFormat="1"/>
    <row r="326" s="129" customFormat="1"/>
    <row r="327" s="129" customFormat="1"/>
    <row r="328" s="129" customFormat="1"/>
    <row r="329" s="129" customFormat="1"/>
    <row r="330" s="129" customFormat="1"/>
    <row r="331" s="129" customFormat="1"/>
    <row r="332" s="129" customFormat="1"/>
    <row r="333" s="129" customFormat="1"/>
    <row r="334" s="129" customFormat="1"/>
    <row r="335" s="129" customFormat="1"/>
    <row r="336" s="129" customFormat="1"/>
    <row r="337" s="129" customFormat="1"/>
    <row r="338" s="129" customFormat="1"/>
    <row r="339" s="129" customFormat="1"/>
    <row r="340" s="129" customFormat="1"/>
    <row r="341" s="129" customFormat="1"/>
    <row r="342" s="129" customFormat="1"/>
    <row r="343" s="129" customFormat="1"/>
    <row r="344" s="129" customFormat="1"/>
    <row r="345" s="129" customFormat="1"/>
    <row r="346" s="129" customFormat="1"/>
    <row r="347" s="129" customFormat="1"/>
    <row r="348" s="129" customFormat="1"/>
    <row r="349" s="129" customFormat="1"/>
    <row r="350" s="129" customFormat="1"/>
    <row r="351" s="129" customFormat="1"/>
    <row r="352" s="129" customFormat="1"/>
    <row r="353" s="129" customFormat="1"/>
    <row r="354" s="129" customFormat="1"/>
    <row r="355" s="129" customFormat="1"/>
    <row r="356" s="129" customFormat="1"/>
    <row r="357" s="129" customFormat="1"/>
    <row r="358" s="129" customFormat="1"/>
    <row r="359" s="129" customFormat="1"/>
    <row r="360" s="129" customFormat="1"/>
    <row r="361" s="129" customFormat="1"/>
    <row r="362" s="129" customFormat="1"/>
    <row r="363" s="129" customFormat="1"/>
    <row r="364" s="129" customFormat="1"/>
    <row r="365" s="129" customFormat="1"/>
    <row r="366" s="129" customFormat="1"/>
    <row r="367" s="129" customFormat="1"/>
    <row r="368" s="129" customFormat="1"/>
    <row r="369" s="129" customFormat="1"/>
    <row r="370" s="129" customFormat="1"/>
    <row r="371" s="129" customFormat="1"/>
    <row r="372" s="129" customFormat="1"/>
    <row r="373" s="129" customFormat="1"/>
    <row r="374" s="129" customFormat="1"/>
    <row r="375" s="129" customFormat="1"/>
    <row r="376" s="129" customFormat="1"/>
    <row r="377" s="129" customFormat="1"/>
    <row r="378" s="129" customFormat="1"/>
    <row r="379" s="129" customFormat="1"/>
    <row r="380" s="129" customFormat="1"/>
    <row r="381" s="129" customFormat="1"/>
    <row r="382" s="129" customFormat="1"/>
    <row r="383" s="129" customFormat="1"/>
    <row r="384" s="129" customFormat="1"/>
    <row r="385" s="129" customFormat="1"/>
    <row r="386" s="129" customFormat="1"/>
    <row r="387" s="129" customFormat="1"/>
    <row r="388" s="129" customFormat="1"/>
    <row r="389" s="129" customFormat="1"/>
    <row r="390" s="129" customFormat="1"/>
    <row r="391" s="129" customFormat="1"/>
    <row r="392" s="129" customFormat="1"/>
    <row r="393" s="129" customFormat="1"/>
    <row r="394" s="129" customFormat="1"/>
    <row r="395" s="129" customFormat="1"/>
    <row r="396" s="129" customFormat="1"/>
    <row r="397" s="129" customFormat="1"/>
    <row r="398" s="129" customFormat="1"/>
    <row r="399" s="129" customFormat="1"/>
    <row r="400" s="129" customFormat="1"/>
    <row r="401" s="129" customFormat="1"/>
    <row r="402" s="129" customFormat="1"/>
    <row r="403" s="129" customFormat="1"/>
    <row r="404" s="129" customFormat="1"/>
    <row r="405" s="129" customFormat="1"/>
    <row r="406" s="129" customFormat="1"/>
    <row r="407" s="129" customFormat="1"/>
    <row r="408" s="129" customFormat="1"/>
    <row r="409" s="129" customFormat="1"/>
    <row r="410" s="129" customFormat="1"/>
    <row r="411" s="129" customFormat="1"/>
    <row r="412" s="129" customFormat="1"/>
    <row r="413" s="129" customFormat="1"/>
    <row r="414" s="129" customFormat="1"/>
    <row r="415" s="129" customFormat="1"/>
    <row r="416" s="129" customFormat="1"/>
    <row r="417" s="129" customFormat="1"/>
    <row r="418" s="129" customFormat="1"/>
    <row r="419" s="129" customFormat="1"/>
    <row r="420" s="129" customFormat="1"/>
    <row r="421" s="129" customFormat="1"/>
    <row r="422" s="129" customFormat="1"/>
    <row r="423" s="129" customFormat="1"/>
    <row r="424" s="129" customFormat="1"/>
    <row r="425" s="129" customFormat="1"/>
    <row r="426" s="129" customFormat="1"/>
    <row r="427" s="129" customFormat="1"/>
    <row r="428" s="129" customFormat="1"/>
    <row r="429" s="129" customFormat="1"/>
    <row r="430" s="129" customFormat="1"/>
    <row r="431" s="129" customFormat="1"/>
    <row r="432" s="129" customFormat="1"/>
    <row r="433" s="129" customFormat="1"/>
    <row r="434" s="129" customFormat="1"/>
    <row r="435" s="129" customFormat="1"/>
    <row r="436" s="129" customFormat="1"/>
    <row r="437" s="129" customFormat="1"/>
    <row r="438" s="129" customFormat="1"/>
    <row r="439" s="129" customFormat="1"/>
    <row r="440" s="129" customFormat="1"/>
    <row r="441" s="129" customFormat="1"/>
    <row r="442" s="129" customFormat="1"/>
    <row r="443" s="129" customFormat="1"/>
    <row r="444" s="129" customFormat="1"/>
    <row r="445" s="129" customFormat="1"/>
    <row r="446" s="129" customFormat="1"/>
    <row r="447" s="129" customFormat="1"/>
    <row r="448" s="129" customFormat="1"/>
    <row r="449" s="129" customFormat="1"/>
    <row r="450" s="129" customFormat="1"/>
    <row r="451" s="129" customFormat="1"/>
    <row r="452" s="129" customFormat="1"/>
    <row r="453" s="129" customFormat="1"/>
    <row r="454" s="129" customFormat="1"/>
    <row r="455" s="129" customFormat="1"/>
    <row r="456" s="129" customFormat="1"/>
    <row r="457" s="129" customFormat="1"/>
    <row r="458" s="129" customFormat="1"/>
    <row r="459" s="129" customFormat="1"/>
    <row r="460" s="129" customFormat="1"/>
    <row r="461" s="129" customFormat="1"/>
    <row r="462" s="129" customFormat="1"/>
    <row r="463" s="129" customFormat="1"/>
    <row r="464" s="129" customFormat="1"/>
    <row r="465" s="129" customFormat="1"/>
    <row r="466" s="129" customFormat="1"/>
    <row r="467" s="129" customFormat="1"/>
    <row r="468" s="129" customFormat="1"/>
    <row r="469" s="129" customFormat="1"/>
    <row r="470" s="129" customFormat="1"/>
    <row r="471" s="129" customFormat="1"/>
    <row r="472" s="129" customFormat="1"/>
    <row r="473" s="129" customFormat="1"/>
    <row r="474" s="129" customFormat="1"/>
    <row r="475" s="129" customFormat="1"/>
    <row r="476" s="129" customFormat="1"/>
    <row r="477" s="129" customFormat="1"/>
    <row r="478" s="129" customFormat="1"/>
    <row r="479" s="129" customFormat="1"/>
    <row r="480" s="129" customFormat="1"/>
    <row r="481" s="129" customFormat="1"/>
    <row r="482" s="129" customFormat="1"/>
    <row r="483" s="129" customFormat="1"/>
    <row r="484" s="129" customFormat="1"/>
    <row r="485" s="129" customFormat="1"/>
    <row r="486" s="129" customFormat="1"/>
    <row r="487" s="129" customFormat="1"/>
    <row r="488" s="129" customFormat="1"/>
    <row r="489" s="129" customFormat="1"/>
    <row r="490" s="129" customFormat="1"/>
    <row r="491" s="129" customFormat="1"/>
    <row r="492" s="129" customFormat="1"/>
    <row r="493" s="129" customFormat="1"/>
    <row r="494" s="129" customFormat="1"/>
    <row r="495" s="129" customFormat="1"/>
    <row r="496" s="129" customFormat="1"/>
    <row r="497" s="129" customFormat="1"/>
    <row r="498" s="129" customFormat="1"/>
    <row r="499" s="129" customFormat="1"/>
    <row r="500" s="129" customFormat="1"/>
    <row r="501" s="129" customFormat="1"/>
    <row r="502" s="129" customFormat="1"/>
    <row r="503" s="129" customFormat="1"/>
    <row r="504" s="129" customFormat="1"/>
    <row r="505" s="129" customFormat="1"/>
    <row r="506" s="129" customFormat="1"/>
    <row r="507" s="129" customFormat="1"/>
    <row r="508" s="129" customFormat="1"/>
    <row r="509" s="129" customFormat="1"/>
    <row r="510" s="129" customFormat="1"/>
    <row r="511" s="129" customFormat="1"/>
    <row r="512" s="129" customFormat="1"/>
    <row r="513" s="129" customFormat="1"/>
    <row r="514" s="129" customFormat="1"/>
    <row r="515" s="129" customFormat="1"/>
    <row r="516" s="129" customFormat="1"/>
    <row r="517" s="129" customFormat="1"/>
    <row r="518" s="129" customFormat="1"/>
    <row r="519" s="129" customFormat="1"/>
    <row r="520" s="129" customFormat="1"/>
    <row r="521" s="129" customFormat="1"/>
    <row r="522" s="129" customFormat="1"/>
    <row r="523" s="129" customFormat="1"/>
    <row r="524" s="129" customFormat="1"/>
    <row r="525" s="129" customFormat="1"/>
    <row r="526" s="129" customFormat="1"/>
    <row r="527" s="129" customFormat="1"/>
    <row r="528" s="129" customFormat="1"/>
    <row r="529" s="129" customFormat="1"/>
    <row r="530" s="129" customFormat="1"/>
    <row r="531" s="129" customFormat="1"/>
    <row r="532" s="129" customFormat="1"/>
    <row r="533" s="129" customFormat="1"/>
    <row r="534" s="129" customFormat="1"/>
    <row r="535" s="129" customFormat="1"/>
    <row r="536" s="129" customFormat="1"/>
    <row r="537" s="129" customFormat="1"/>
    <row r="538" s="129" customFormat="1"/>
    <row r="539" s="129" customFormat="1"/>
    <row r="540" s="129" customFormat="1"/>
    <row r="541" s="129" customFormat="1"/>
    <row r="542" s="129" customFormat="1"/>
    <row r="543" s="129" customFormat="1"/>
    <row r="544" s="129" customFormat="1"/>
    <row r="545" s="129" customFormat="1"/>
    <row r="546" s="129" customFormat="1"/>
    <row r="547" s="129" customFormat="1"/>
    <row r="548" s="129" customFormat="1"/>
    <row r="549" s="129" customFormat="1"/>
    <row r="550" s="129" customFormat="1"/>
    <row r="551" s="129" customFormat="1"/>
    <row r="552" s="129" customFormat="1"/>
    <row r="553" s="129" customFormat="1"/>
    <row r="554" s="129" customFormat="1"/>
    <row r="555" s="129" customFormat="1"/>
    <row r="556" s="129" customFormat="1"/>
    <row r="557" s="129" customFormat="1"/>
    <row r="558" s="129" customFormat="1"/>
    <row r="559" s="129" customFormat="1"/>
    <row r="560" s="129" customFormat="1"/>
    <row r="561" s="129" customFormat="1"/>
    <row r="562" s="129" customFormat="1"/>
    <row r="563" s="129" customFormat="1"/>
    <row r="564" s="129" customFormat="1"/>
    <row r="565" s="129" customFormat="1"/>
    <row r="566" s="129" customFormat="1"/>
    <row r="567" s="129" customFormat="1"/>
    <row r="568" s="129" customFormat="1"/>
    <row r="569" s="129" customFormat="1"/>
    <row r="570" s="129" customFormat="1"/>
    <row r="571" s="129" customFormat="1"/>
    <row r="572" s="129" customFormat="1"/>
    <row r="573" s="129" customFormat="1"/>
    <row r="574" s="129" customFormat="1"/>
    <row r="575" s="129" customFormat="1"/>
    <row r="576" s="129" customFormat="1"/>
    <row r="577" s="129" customFormat="1"/>
    <row r="578" s="129" customFormat="1"/>
    <row r="579" s="129" customFormat="1"/>
    <row r="580" s="129" customFormat="1"/>
    <row r="581" s="129" customFormat="1"/>
    <row r="582" s="129" customFormat="1"/>
    <row r="583" s="129" customFormat="1"/>
    <row r="584" s="129" customFormat="1"/>
    <row r="585" s="129" customFormat="1"/>
    <row r="586" s="129" customFormat="1"/>
    <row r="587" s="129" customFormat="1"/>
    <row r="588" s="129" customFormat="1"/>
    <row r="589" s="129" customFormat="1"/>
    <row r="590" s="129" customFormat="1"/>
    <row r="591" s="129" customFormat="1"/>
    <row r="592" s="129" customFormat="1"/>
    <row r="593" s="129" customFormat="1"/>
    <row r="594" s="129" customFormat="1"/>
    <row r="595" s="129" customFormat="1"/>
    <row r="596" s="129" customFormat="1"/>
    <row r="597" s="129" customFormat="1"/>
    <row r="598" s="129" customFormat="1"/>
    <row r="599" s="129" customFormat="1"/>
    <row r="600" s="129" customFormat="1"/>
    <row r="601" s="129" customFormat="1"/>
    <row r="602" s="129" customFormat="1"/>
    <row r="603" s="129" customFormat="1"/>
    <row r="604" s="129" customFormat="1"/>
    <row r="605" s="129" customFormat="1"/>
    <row r="606" s="129" customFormat="1"/>
    <row r="607" s="129" customFormat="1"/>
    <row r="608" s="129" customFormat="1"/>
    <row r="609" s="129" customFormat="1"/>
    <row r="610" s="129" customFormat="1"/>
    <row r="611" s="129" customFormat="1"/>
    <row r="612" s="129" customFormat="1"/>
    <row r="613" s="129" customFormat="1"/>
    <row r="614" s="129" customFormat="1"/>
    <row r="615" s="129" customFormat="1"/>
    <row r="616" s="129" customFormat="1"/>
    <row r="617" s="129" customFormat="1"/>
    <row r="618" s="129" customFormat="1"/>
    <row r="619" s="129" customFormat="1"/>
    <row r="620" s="129" customFormat="1"/>
    <row r="621" s="129" customFormat="1"/>
    <row r="622" s="129" customFormat="1"/>
    <row r="623" s="129" customFormat="1"/>
    <row r="624" s="129" customFormat="1"/>
    <row r="625" s="129" customFormat="1"/>
    <row r="626" s="129" customFormat="1"/>
    <row r="627" s="129" customFormat="1"/>
    <row r="628" s="129" customFormat="1"/>
    <row r="629" s="129" customFormat="1"/>
    <row r="630" s="129" customFormat="1"/>
    <row r="631" s="129" customFormat="1"/>
    <row r="632" s="129" customFormat="1"/>
    <row r="633" s="129" customFormat="1"/>
    <row r="634" s="129" customFormat="1"/>
    <row r="635" s="129" customFormat="1"/>
    <row r="636" s="129" customFormat="1"/>
    <row r="637" s="129" customFormat="1"/>
    <row r="638" s="129" customFormat="1"/>
    <row r="639" s="129" customFormat="1"/>
    <row r="640" s="129" customFormat="1"/>
    <row r="641" s="129" customFormat="1"/>
    <row r="642" s="129" customFormat="1"/>
    <row r="643" s="129" customFormat="1"/>
    <row r="644" s="129" customFormat="1"/>
    <row r="645" s="129" customFormat="1"/>
    <row r="646" s="129" customFormat="1"/>
    <row r="647" s="129" customFormat="1"/>
    <row r="648" s="129" customFormat="1"/>
    <row r="649" s="129" customFormat="1"/>
    <row r="650" s="129" customFormat="1"/>
    <row r="651" s="129" customFormat="1"/>
    <row r="652" s="129" customFormat="1"/>
    <row r="653" s="129" customFormat="1"/>
    <row r="654" s="129" customFormat="1"/>
    <row r="655" s="129" customFormat="1"/>
    <row r="656" s="129" customFormat="1"/>
    <row r="657" s="129" customFormat="1"/>
    <row r="658" s="129" customFormat="1"/>
    <row r="659" s="129" customFormat="1"/>
    <row r="660" s="129" customFormat="1"/>
    <row r="661" s="129" customFormat="1"/>
    <row r="662" s="129" customFormat="1"/>
    <row r="663" s="129" customFormat="1"/>
    <row r="664" s="129" customFormat="1"/>
    <row r="665" s="129" customFormat="1"/>
    <row r="666" s="129" customFormat="1"/>
    <row r="667" s="129" customFormat="1"/>
    <row r="668" s="129" customFormat="1"/>
    <row r="669" s="129" customFormat="1"/>
    <row r="670" s="129" customFormat="1"/>
    <row r="671" s="129" customFormat="1"/>
    <row r="672" s="129" customFormat="1"/>
    <row r="673" s="129" customFormat="1"/>
    <row r="674" s="129" customFormat="1"/>
    <row r="675" s="129" customFormat="1"/>
    <row r="676" s="129" customFormat="1"/>
    <row r="677" s="129" customFormat="1"/>
    <row r="678" s="129" customFormat="1"/>
    <row r="679" s="129" customFormat="1"/>
    <row r="680" s="129" customFormat="1"/>
    <row r="681" s="129" customFormat="1"/>
    <row r="682" s="129" customFormat="1"/>
    <row r="683" s="129" customFormat="1"/>
    <row r="684" s="129" customFormat="1"/>
    <row r="685" s="129" customFormat="1"/>
    <row r="686" s="129" customFormat="1"/>
    <row r="687" s="129" customFormat="1"/>
    <row r="688" s="129" customFormat="1"/>
    <row r="689" s="129" customFormat="1"/>
    <row r="690" s="129" customFormat="1"/>
    <row r="691" s="129" customFormat="1"/>
    <row r="692" s="129" customFormat="1"/>
    <row r="693" s="129" customFormat="1"/>
    <row r="694" s="129" customFormat="1"/>
    <row r="695" s="129" customFormat="1"/>
    <row r="696" s="129" customFormat="1"/>
    <row r="697" s="129" customFormat="1"/>
    <row r="698" s="129" customFormat="1"/>
    <row r="699" s="129" customFormat="1"/>
    <row r="700" s="129" customFormat="1"/>
    <row r="701" s="129" customFormat="1"/>
    <row r="702" s="129" customFormat="1"/>
    <row r="703" s="129" customFormat="1"/>
    <row r="704" s="129" customFormat="1"/>
    <row r="705" s="129" customFormat="1"/>
    <row r="706" s="129" customFormat="1"/>
    <row r="707" s="129" customFormat="1"/>
    <row r="708" s="129" customFormat="1"/>
    <row r="709" s="129" customFormat="1"/>
    <row r="710" s="129" customFormat="1"/>
    <row r="711" s="129" customFormat="1"/>
    <row r="712" s="129" customFormat="1"/>
    <row r="713" s="129" customFormat="1"/>
    <row r="714" s="129" customFormat="1"/>
    <row r="715" s="129" customFormat="1"/>
    <row r="716" s="129" customFormat="1"/>
    <row r="717" s="129" customFormat="1"/>
    <row r="718" s="129" customFormat="1"/>
    <row r="719" s="129" customFormat="1"/>
    <row r="720" s="129" customFormat="1"/>
    <row r="721" s="129" customFormat="1"/>
    <row r="722" s="129" customFormat="1"/>
    <row r="723" s="129" customFormat="1"/>
    <row r="724" s="129" customFormat="1"/>
    <row r="725" s="129" customFormat="1"/>
    <row r="726" s="129" customFormat="1"/>
    <row r="727" s="129" customFormat="1"/>
    <row r="728" s="129" customFormat="1"/>
    <row r="729" s="129" customFormat="1"/>
    <row r="730" s="129" customFormat="1"/>
    <row r="731" s="129" customFormat="1"/>
    <row r="732" s="129" customFormat="1"/>
    <row r="733" s="129" customFormat="1"/>
    <row r="734" s="129" customFormat="1"/>
    <row r="735" s="129"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7" sqref="D7"/>
    </sheetView>
  </sheetViews>
  <sheetFormatPr baseColWidth="10" defaultRowHeight="15"/>
  <cols>
    <col min="2" max="2" width="40.42578125" customWidth="1"/>
    <col min="3" max="3" width="74.85546875" hidden="1" customWidth="1"/>
    <col min="4" max="4" width="147.85546875" customWidth="1"/>
    <col min="5" max="5" width="26.140625" style="142" customWidth="1"/>
    <col min="11" max="258" width="11.42578125" style="129"/>
  </cols>
  <sheetData>
    <row r="1" spans="1:10" s="129" customFormat="1">
      <c r="E1" s="152"/>
    </row>
    <row r="2" spans="1:10" ht="33.75">
      <c r="A2" s="7"/>
      <c r="B2" s="415" t="s">
        <v>118</v>
      </c>
      <c r="C2" s="415"/>
      <c r="D2" s="415"/>
      <c r="E2" s="415"/>
      <c r="F2" s="7"/>
      <c r="G2" s="7"/>
      <c r="H2" s="7"/>
      <c r="I2" s="7"/>
      <c r="J2" s="7"/>
    </row>
    <row r="3" spans="1:10">
      <c r="A3" s="7"/>
      <c r="B3" s="118"/>
      <c r="C3" s="118"/>
      <c r="D3" s="118"/>
      <c r="E3" s="150"/>
      <c r="F3" s="7"/>
      <c r="G3" s="7"/>
      <c r="H3" s="7"/>
      <c r="I3" s="7"/>
      <c r="J3" s="7"/>
    </row>
    <row r="4" spans="1:10" ht="60">
      <c r="A4" s="7"/>
      <c r="B4" s="25"/>
      <c r="C4" s="119" t="s">
        <v>119</v>
      </c>
      <c r="D4" s="119" t="s">
        <v>120</v>
      </c>
      <c r="E4" s="150"/>
      <c r="F4" s="7"/>
      <c r="G4" s="7"/>
      <c r="H4" s="7"/>
      <c r="I4" s="7"/>
      <c r="J4" s="7"/>
    </row>
    <row r="5" spans="1:10" ht="76.5" customHeight="1">
      <c r="A5" s="26" t="s">
        <v>121</v>
      </c>
      <c r="B5" s="120" t="s">
        <v>279</v>
      </c>
      <c r="C5" s="121" t="s">
        <v>122</v>
      </c>
      <c r="D5" s="122" t="s">
        <v>46</v>
      </c>
      <c r="E5" s="151">
        <v>0.2</v>
      </c>
      <c r="F5" s="7"/>
      <c r="G5" s="7"/>
      <c r="H5" s="7"/>
      <c r="I5" s="7"/>
      <c r="J5" s="7"/>
    </row>
    <row r="6" spans="1:10" ht="99">
      <c r="A6" s="26" t="s">
        <v>123</v>
      </c>
      <c r="B6" s="123" t="s">
        <v>123</v>
      </c>
      <c r="C6" s="124" t="s">
        <v>124</v>
      </c>
      <c r="D6" s="125" t="s">
        <v>47</v>
      </c>
      <c r="E6" s="151">
        <v>0.4</v>
      </c>
      <c r="F6" s="7"/>
      <c r="G6" s="7"/>
      <c r="H6" s="7"/>
      <c r="I6" s="7"/>
      <c r="J6" s="7"/>
    </row>
    <row r="7" spans="1:10" ht="66">
      <c r="A7" s="26" t="s">
        <v>126</v>
      </c>
      <c r="B7" s="126" t="s">
        <v>280</v>
      </c>
      <c r="C7" s="124" t="s">
        <v>127</v>
      </c>
      <c r="D7" s="125" t="s">
        <v>128</v>
      </c>
      <c r="E7" s="151">
        <v>0.6</v>
      </c>
      <c r="F7" s="7"/>
      <c r="G7" s="7"/>
      <c r="H7" s="7"/>
      <c r="I7" s="7"/>
      <c r="J7" s="7"/>
    </row>
    <row r="8" spans="1:10" ht="66">
      <c r="A8" s="26" t="s">
        <v>129</v>
      </c>
      <c r="B8" s="127" t="s">
        <v>281</v>
      </c>
      <c r="C8" s="124" t="s">
        <v>130</v>
      </c>
      <c r="D8" s="125" t="s">
        <v>310</v>
      </c>
      <c r="E8" s="151">
        <v>0.8</v>
      </c>
      <c r="F8" s="7"/>
      <c r="G8" s="7"/>
      <c r="H8" s="7"/>
      <c r="I8" s="7"/>
      <c r="J8" s="7"/>
    </row>
    <row r="9" spans="1:10" ht="66">
      <c r="A9" s="26" t="s">
        <v>131</v>
      </c>
      <c r="B9" s="128" t="s">
        <v>282</v>
      </c>
      <c r="C9" s="124" t="s">
        <v>132</v>
      </c>
      <c r="D9" s="125" t="s">
        <v>49</v>
      </c>
      <c r="E9" s="151">
        <v>1</v>
      </c>
      <c r="F9" s="7"/>
      <c r="G9" s="7"/>
      <c r="H9" s="7"/>
      <c r="I9" s="7"/>
      <c r="J9" s="7"/>
    </row>
    <row r="10" spans="1:10" ht="20.25">
      <c r="A10" s="26"/>
      <c r="B10" s="26"/>
      <c r="C10" s="27"/>
      <c r="D10" s="27"/>
      <c r="E10" s="150"/>
      <c r="F10" s="7"/>
      <c r="G10" s="7"/>
      <c r="H10" s="7"/>
      <c r="I10" s="7"/>
      <c r="J10" s="7"/>
    </row>
    <row r="11" spans="1:10" ht="60">
      <c r="A11" s="26"/>
      <c r="B11" s="25"/>
      <c r="C11" s="119" t="s">
        <v>119</v>
      </c>
      <c r="D11" s="119" t="s">
        <v>295</v>
      </c>
      <c r="E11" s="150"/>
      <c r="F11" s="7"/>
      <c r="G11" s="7"/>
      <c r="H11" s="7"/>
      <c r="I11" s="7"/>
      <c r="J11" s="7"/>
    </row>
    <row r="12" spans="1:10" ht="79.5" customHeight="1">
      <c r="A12" s="26"/>
      <c r="B12" s="120" t="s">
        <v>279</v>
      </c>
      <c r="C12" s="121" t="s">
        <v>122</v>
      </c>
      <c r="D12" s="166" t="s">
        <v>301</v>
      </c>
      <c r="E12" s="151">
        <v>0.2</v>
      </c>
      <c r="F12" s="7"/>
      <c r="G12" s="7"/>
      <c r="H12" s="7"/>
      <c r="I12" s="7"/>
      <c r="J12" s="7"/>
    </row>
    <row r="13" spans="1:10" ht="33">
      <c r="A13" s="26"/>
      <c r="B13" s="123" t="s">
        <v>123</v>
      </c>
      <c r="C13" s="124" t="s">
        <v>124</v>
      </c>
      <c r="D13" s="166" t="s">
        <v>302</v>
      </c>
      <c r="E13" s="151">
        <v>0.4</v>
      </c>
      <c r="F13" s="7"/>
      <c r="G13" s="7"/>
      <c r="H13" s="7"/>
      <c r="I13" s="7"/>
      <c r="J13" s="7"/>
    </row>
    <row r="14" spans="1:10" ht="33">
      <c r="A14" s="26"/>
      <c r="B14" s="126" t="s">
        <v>280</v>
      </c>
      <c r="C14" s="124" t="s">
        <v>127</v>
      </c>
      <c r="D14" s="166" t="s">
        <v>303</v>
      </c>
      <c r="E14" s="151">
        <v>0.6</v>
      </c>
      <c r="F14" s="7"/>
      <c r="G14" s="7"/>
      <c r="H14" s="7"/>
      <c r="I14" s="7"/>
      <c r="J14" s="7"/>
    </row>
    <row r="15" spans="1:10" ht="33">
      <c r="A15" s="26"/>
      <c r="B15" s="127" t="s">
        <v>281</v>
      </c>
      <c r="C15" s="124" t="s">
        <v>130</v>
      </c>
      <c r="D15" s="166" t="s">
        <v>304</v>
      </c>
      <c r="E15" s="151">
        <v>0.8</v>
      </c>
      <c r="F15" s="7"/>
      <c r="G15" s="7"/>
      <c r="H15" s="7"/>
      <c r="I15" s="7"/>
      <c r="J15" s="7"/>
    </row>
    <row r="16" spans="1:10" ht="46.5" customHeight="1">
      <c r="A16" s="26"/>
      <c r="B16" s="128" t="s">
        <v>282</v>
      </c>
      <c r="C16" s="124" t="s">
        <v>132</v>
      </c>
      <c r="D16" s="166" t="s">
        <v>305</v>
      </c>
      <c r="E16" s="151">
        <v>1</v>
      </c>
      <c r="F16" s="7"/>
      <c r="G16" s="7"/>
      <c r="H16" s="7"/>
      <c r="I16" s="7"/>
      <c r="J16" s="7"/>
    </row>
    <row r="17" spans="1:10" ht="20.25">
      <c r="A17" s="26"/>
      <c r="B17" s="26"/>
      <c r="C17" s="27"/>
      <c r="D17" s="27"/>
      <c r="E17" s="150"/>
      <c r="F17" s="7"/>
      <c r="G17" s="7"/>
      <c r="H17" s="7"/>
      <c r="I17" s="7"/>
      <c r="J17" s="7"/>
    </row>
    <row r="18" spans="1:10" ht="16.5">
      <c r="A18" s="26"/>
      <c r="B18" s="28"/>
      <c r="C18" s="28"/>
      <c r="D18" s="28"/>
      <c r="E18" s="150"/>
      <c r="F18" s="7"/>
      <c r="G18" s="7"/>
      <c r="H18" s="7"/>
      <c r="I18" s="7"/>
      <c r="J18" s="7"/>
    </row>
    <row r="19" spans="1:10" ht="60">
      <c r="A19" s="26"/>
      <c r="B19" s="25"/>
      <c r="C19" s="119" t="s">
        <v>119</v>
      </c>
      <c r="D19" s="119" t="s">
        <v>308</v>
      </c>
      <c r="E19" s="150"/>
      <c r="F19" s="7"/>
      <c r="G19" s="7"/>
      <c r="H19" s="7"/>
      <c r="I19" s="7"/>
      <c r="J19" s="7"/>
    </row>
    <row r="20" spans="1:10" ht="57.75" customHeight="1">
      <c r="A20" s="26"/>
      <c r="B20" s="120" t="s">
        <v>279</v>
      </c>
      <c r="C20" s="121" t="s">
        <v>122</v>
      </c>
      <c r="D20" s="166" t="s">
        <v>296</v>
      </c>
      <c r="E20" s="151">
        <v>0.2</v>
      </c>
      <c r="F20" s="7"/>
      <c r="G20" s="7"/>
      <c r="H20" s="7"/>
      <c r="I20" s="7"/>
      <c r="J20" s="7"/>
    </row>
    <row r="21" spans="1:10" ht="54" customHeight="1">
      <c r="A21" s="26"/>
      <c r="B21" s="123" t="s">
        <v>123</v>
      </c>
      <c r="C21" s="124" t="s">
        <v>124</v>
      </c>
      <c r="D21" s="166" t="s">
        <v>297</v>
      </c>
      <c r="E21" s="151">
        <v>0.4</v>
      </c>
      <c r="F21" s="7"/>
      <c r="G21" s="7"/>
      <c r="H21" s="7"/>
      <c r="I21" s="7"/>
      <c r="J21" s="7"/>
    </row>
    <row r="22" spans="1:10" ht="64.5" customHeight="1">
      <c r="A22" s="26"/>
      <c r="B22" s="126" t="s">
        <v>280</v>
      </c>
      <c r="C22" s="124" t="s">
        <v>127</v>
      </c>
      <c r="D22" s="166" t="s">
        <v>298</v>
      </c>
      <c r="E22" s="151">
        <v>0.6</v>
      </c>
      <c r="F22" s="7"/>
      <c r="G22" s="7"/>
      <c r="H22" s="7"/>
      <c r="I22" s="7"/>
      <c r="J22" s="7"/>
    </row>
    <row r="23" spans="1:10" ht="51.75" customHeight="1">
      <c r="A23" s="26"/>
      <c r="B23" s="127" t="s">
        <v>281</v>
      </c>
      <c r="C23" s="124" t="s">
        <v>130</v>
      </c>
      <c r="D23" s="166" t="s">
        <v>299</v>
      </c>
      <c r="E23" s="151">
        <v>0.8</v>
      </c>
      <c r="F23" s="7"/>
      <c r="G23" s="7"/>
      <c r="H23" s="7"/>
      <c r="I23" s="7"/>
      <c r="J23" s="7"/>
    </row>
    <row r="24" spans="1:10" ht="51.75" customHeight="1">
      <c r="A24" s="26"/>
      <c r="B24" s="128" t="s">
        <v>282</v>
      </c>
      <c r="C24" s="124" t="s">
        <v>132</v>
      </c>
      <c r="D24" s="166" t="s">
        <v>300</v>
      </c>
      <c r="E24" s="151">
        <v>1</v>
      </c>
      <c r="F24" s="7"/>
      <c r="G24" s="7"/>
      <c r="H24" s="7"/>
      <c r="I24" s="7"/>
      <c r="J24" s="7"/>
    </row>
    <row r="25" spans="1:10" ht="16.5">
      <c r="A25" s="26"/>
      <c r="B25" s="28"/>
      <c r="C25" s="28"/>
      <c r="D25" s="28"/>
      <c r="E25" s="150"/>
      <c r="F25" s="7"/>
      <c r="G25" s="7"/>
      <c r="H25" s="7"/>
      <c r="I25" s="7"/>
      <c r="J25" s="7"/>
    </row>
    <row r="26" spans="1:10" ht="16.5">
      <c r="A26" s="26"/>
      <c r="B26" s="28"/>
      <c r="C26" s="28"/>
      <c r="D26" s="28"/>
      <c r="E26" s="150"/>
      <c r="F26" s="7"/>
      <c r="G26" s="7"/>
      <c r="H26" s="7"/>
      <c r="I26" s="7"/>
      <c r="J26" s="7"/>
    </row>
    <row r="27" spans="1:10" ht="16.5">
      <c r="A27" s="26"/>
      <c r="B27" s="28"/>
      <c r="C27" s="28"/>
      <c r="D27" s="28"/>
      <c r="E27" s="150"/>
      <c r="F27" s="7"/>
      <c r="G27" s="7"/>
      <c r="H27" s="7"/>
      <c r="I27" s="7"/>
      <c r="J27" s="7"/>
    </row>
    <row r="28" spans="1:10" ht="16.5">
      <c r="A28" s="26"/>
      <c r="B28" s="28"/>
      <c r="C28" s="28"/>
      <c r="D28" s="28"/>
      <c r="E28" s="150"/>
      <c r="F28" s="7"/>
      <c r="G28" s="7"/>
      <c r="H28" s="7"/>
      <c r="I28" s="7"/>
      <c r="J28" s="7"/>
    </row>
    <row r="29" spans="1:10" ht="60">
      <c r="A29" s="26"/>
      <c r="B29" s="25"/>
      <c r="C29" s="119" t="s">
        <v>119</v>
      </c>
      <c r="D29" s="119" t="s">
        <v>306</v>
      </c>
      <c r="E29" s="150"/>
      <c r="F29" s="7"/>
      <c r="G29" s="7"/>
      <c r="H29" s="7"/>
      <c r="I29" s="7"/>
      <c r="J29" s="7"/>
    </row>
    <row r="30" spans="1:10" ht="75.75" customHeight="1">
      <c r="A30" s="26"/>
      <c r="B30" s="120" t="s">
        <v>279</v>
      </c>
      <c r="C30" s="121" t="s">
        <v>122</v>
      </c>
      <c r="D30" s="166" t="s">
        <v>313</v>
      </c>
      <c r="E30" s="151">
        <v>0.2</v>
      </c>
      <c r="F30" s="7"/>
      <c r="G30" s="7"/>
      <c r="H30" s="7"/>
      <c r="I30" s="7"/>
      <c r="J30" s="7"/>
    </row>
    <row r="31" spans="1:10" ht="65.25" customHeight="1">
      <c r="A31" s="26"/>
      <c r="B31" s="123" t="s">
        <v>123</v>
      </c>
      <c r="C31" s="124" t="s">
        <v>124</v>
      </c>
      <c r="D31" s="166" t="s">
        <v>314</v>
      </c>
      <c r="E31" s="151">
        <v>0.4</v>
      </c>
      <c r="F31" s="7"/>
      <c r="G31" s="7"/>
      <c r="H31" s="7"/>
      <c r="I31" s="7"/>
      <c r="J31" s="7"/>
    </row>
    <row r="32" spans="1:10" ht="57" customHeight="1">
      <c r="A32" s="26"/>
      <c r="B32" s="126" t="s">
        <v>280</v>
      </c>
      <c r="C32" s="124" t="s">
        <v>127</v>
      </c>
      <c r="D32" s="166" t="s">
        <v>307</v>
      </c>
      <c r="E32" s="151">
        <v>0.6</v>
      </c>
      <c r="F32" s="7"/>
      <c r="G32" s="7"/>
      <c r="H32" s="7"/>
      <c r="I32" s="7"/>
      <c r="J32" s="7"/>
    </row>
    <row r="33" spans="1:10" ht="66.75" customHeight="1">
      <c r="A33" s="26"/>
      <c r="B33" s="127" t="s">
        <v>281</v>
      </c>
      <c r="C33" s="124" t="s">
        <v>130</v>
      </c>
      <c r="D33" s="166" t="s">
        <v>315</v>
      </c>
      <c r="E33" s="151">
        <v>0.8</v>
      </c>
      <c r="F33" s="7"/>
      <c r="G33" s="7"/>
      <c r="H33" s="7"/>
      <c r="I33" s="7"/>
      <c r="J33" s="7"/>
    </row>
    <row r="34" spans="1:10" ht="79.5" customHeight="1">
      <c r="A34" s="26"/>
      <c r="B34" s="128" t="s">
        <v>282</v>
      </c>
      <c r="C34" s="124" t="s">
        <v>132</v>
      </c>
      <c r="D34" s="166" t="s">
        <v>316</v>
      </c>
      <c r="E34" s="151">
        <v>1</v>
      </c>
      <c r="F34" s="7"/>
      <c r="G34" s="7"/>
      <c r="H34" s="7"/>
      <c r="I34" s="7"/>
      <c r="J34" s="7"/>
    </row>
    <row r="35" spans="1:10">
      <c r="A35" s="26"/>
      <c r="B35" s="26"/>
      <c r="C35" s="26" t="s">
        <v>133</v>
      </c>
      <c r="D35" s="26" t="s">
        <v>134</v>
      </c>
      <c r="E35" s="150"/>
      <c r="F35" s="7"/>
      <c r="G35" s="7"/>
      <c r="H35" s="7"/>
      <c r="I35" s="7"/>
      <c r="J35" s="7"/>
    </row>
    <row r="36" spans="1:10">
      <c r="A36" s="26"/>
      <c r="B36" s="26"/>
      <c r="C36" s="26"/>
      <c r="D36" s="26"/>
      <c r="E36" s="150"/>
      <c r="F36" s="7"/>
      <c r="G36" s="7"/>
      <c r="H36" s="7"/>
      <c r="I36" s="7"/>
      <c r="J36" s="7"/>
    </row>
    <row r="37" spans="1:10">
      <c r="A37" s="26"/>
      <c r="B37" s="26"/>
      <c r="C37" s="26"/>
      <c r="D37" s="26"/>
      <c r="E37" s="150"/>
      <c r="F37" s="7"/>
      <c r="G37" s="7"/>
      <c r="H37" s="7"/>
      <c r="I37" s="7"/>
      <c r="J37" s="7"/>
    </row>
    <row r="38" spans="1:10" ht="60">
      <c r="A38" s="26"/>
      <c r="B38" s="25"/>
      <c r="C38" s="119" t="s">
        <v>119</v>
      </c>
      <c r="D38" s="119" t="s">
        <v>326</v>
      </c>
      <c r="E38" s="150"/>
      <c r="F38" s="7"/>
      <c r="G38" s="7"/>
      <c r="H38" s="7"/>
      <c r="I38" s="7"/>
      <c r="J38" s="7"/>
    </row>
    <row r="39" spans="1:10" ht="99">
      <c r="A39" s="26"/>
      <c r="B39" s="120" t="s">
        <v>279</v>
      </c>
      <c r="C39" s="121" t="s">
        <v>122</v>
      </c>
      <c r="D39" s="167" t="s">
        <v>322</v>
      </c>
      <c r="E39" s="151">
        <v>0.2</v>
      </c>
      <c r="F39" s="7"/>
      <c r="G39" s="7"/>
      <c r="H39" s="7"/>
      <c r="I39" s="7"/>
      <c r="J39" s="7"/>
    </row>
    <row r="40" spans="1:10" ht="99">
      <c r="A40" s="26"/>
      <c r="B40" s="123" t="s">
        <v>123</v>
      </c>
      <c r="C40" s="124" t="s">
        <v>124</v>
      </c>
      <c r="D40" s="167" t="s">
        <v>323</v>
      </c>
      <c r="E40" s="151">
        <v>0.4</v>
      </c>
      <c r="F40" s="7"/>
      <c r="G40" s="7"/>
      <c r="H40" s="7"/>
      <c r="I40" s="7"/>
      <c r="J40" s="7"/>
    </row>
    <row r="41" spans="1:10" ht="99">
      <c r="A41" s="26"/>
      <c r="B41" s="126" t="s">
        <v>280</v>
      </c>
      <c r="C41" s="124" t="s">
        <v>127</v>
      </c>
      <c r="D41" s="167" t="s">
        <v>324</v>
      </c>
      <c r="E41" s="151">
        <v>0.6</v>
      </c>
      <c r="F41" s="7"/>
      <c r="G41" s="7"/>
      <c r="H41" s="7"/>
      <c r="I41" s="7"/>
      <c r="J41" s="7"/>
    </row>
    <row r="42" spans="1:10" ht="99">
      <c r="A42" s="26"/>
      <c r="B42" s="127" t="s">
        <v>281</v>
      </c>
      <c r="C42" s="124" t="s">
        <v>130</v>
      </c>
      <c r="D42" s="167" t="s">
        <v>325</v>
      </c>
      <c r="E42" s="151">
        <v>0.8</v>
      </c>
      <c r="F42" s="7"/>
      <c r="G42" s="7"/>
      <c r="H42" s="7"/>
      <c r="I42" s="7"/>
      <c r="J42" s="7"/>
    </row>
    <row r="43" spans="1:10" ht="99">
      <c r="A43" s="26"/>
      <c r="B43" s="128" t="s">
        <v>282</v>
      </c>
      <c r="C43" s="124" t="s">
        <v>132</v>
      </c>
      <c r="D43" s="167" t="s">
        <v>327</v>
      </c>
      <c r="E43" s="151">
        <v>1</v>
      </c>
      <c r="F43" s="7"/>
      <c r="G43" s="7"/>
      <c r="H43" s="7"/>
      <c r="I43" s="7"/>
      <c r="J43" s="7"/>
    </row>
    <row r="44" spans="1:10">
      <c r="A44" s="26"/>
      <c r="B44" s="26"/>
      <c r="C44" s="26"/>
      <c r="D44" s="26"/>
      <c r="E44" s="150"/>
      <c r="F44" s="7"/>
      <c r="G44" s="7"/>
      <c r="H44" s="7"/>
      <c r="I44" s="7"/>
      <c r="J44" s="7"/>
    </row>
    <row r="45" spans="1:10" ht="56.25" customHeight="1">
      <c r="A45" s="26"/>
      <c r="B45" s="26"/>
      <c r="C45" s="26"/>
      <c r="D45" s="119" t="s">
        <v>294</v>
      </c>
      <c r="E45" s="150"/>
      <c r="F45" s="7"/>
      <c r="G45" s="7"/>
      <c r="H45" s="7"/>
      <c r="I45" s="7"/>
      <c r="J45" s="7"/>
    </row>
    <row r="46" spans="1:10" ht="94.5" customHeight="1">
      <c r="A46" s="26"/>
      <c r="B46" s="127" t="s">
        <v>281</v>
      </c>
      <c r="C46" s="26"/>
      <c r="D46" s="125" t="s">
        <v>392</v>
      </c>
      <c r="E46" s="151">
        <v>0.8</v>
      </c>
      <c r="F46" s="7"/>
      <c r="G46" s="7"/>
      <c r="H46" s="7"/>
      <c r="I46" s="7"/>
      <c r="J46" s="7"/>
    </row>
    <row r="47" spans="1:10" ht="105.75" customHeight="1">
      <c r="A47" s="26"/>
      <c r="B47" s="128" t="s">
        <v>282</v>
      </c>
      <c r="C47" s="27"/>
      <c r="D47" s="125" t="s">
        <v>389</v>
      </c>
      <c r="E47" s="151">
        <v>1</v>
      </c>
      <c r="F47" s="7"/>
      <c r="G47" s="7"/>
      <c r="H47" s="7"/>
      <c r="I47" s="7"/>
      <c r="J47" s="7"/>
    </row>
    <row r="48" spans="1:10">
      <c r="A48" s="26"/>
      <c r="B48" s="23"/>
      <c r="C48" s="23"/>
      <c r="D48" s="23"/>
      <c r="E48" s="150"/>
      <c r="F48" s="7"/>
      <c r="G48" s="7"/>
      <c r="H48" s="7"/>
      <c r="I48" s="7"/>
      <c r="J48" s="7"/>
    </row>
    <row r="49" spans="1:10">
      <c r="A49" s="26"/>
      <c r="B49" s="23"/>
      <c r="C49" s="23"/>
      <c r="D49" s="23"/>
      <c r="E49" s="150"/>
      <c r="F49" s="7"/>
      <c r="G49" s="7"/>
      <c r="H49" s="7"/>
      <c r="I49" s="7"/>
      <c r="J49" s="7"/>
    </row>
    <row r="50" spans="1:10" ht="20.25">
      <c r="A50" s="26"/>
      <c r="B50" s="26"/>
      <c r="C50" s="27"/>
      <c r="D50" s="27"/>
      <c r="E50" s="150"/>
      <c r="F50" s="7"/>
      <c r="G50" s="7"/>
      <c r="H50" s="7"/>
      <c r="I50" s="7"/>
      <c r="J50" s="7"/>
    </row>
    <row r="51" spans="1:10" ht="46.5" customHeight="1">
      <c r="A51" s="26"/>
      <c r="B51" s="26"/>
      <c r="C51" s="26"/>
      <c r="D51" s="119" t="s">
        <v>395</v>
      </c>
      <c r="E51" s="150"/>
      <c r="F51" s="7"/>
      <c r="G51" s="7"/>
      <c r="H51" s="7"/>
      <c r="I51" s="7"/>
      <c r="J51" s="7"/>
    </row>
    <row r="52" spans="1:10" ht="90" customHeight="1">
      <c r="A52" s="26"/>
      <c r="B52" s="127" t="s">
        <v>281</v>
      </c>
      <c r="C52" s="26"/>
      <c r="D52" s="125" t="s">
        <v>311</v>
      </c>
      <c r="E52" s="151">
        <v>0.8</v>
      </c>
      <c r="F52" s="7"/>
      <c r="G52" s="7"/>
      <c r="H52" s="7"/>
      <c r="I52" s="7"/>
      <c r="J52" s="7"/>
    </row>
    <row r="53" spans="1:10" ht="66">
      <c r="A53" s="26"/>
      <c r="B53" s="128" t="s">
        <v>282</v>
      </c>
      <c r="C53" s="27"/>
      <c r="D53" s="125" t="s">
        <v>312</v>
      </c>
      <c r="E53" s="151">
        <v>1</v>
      </c>
      <c r="F53" s="7"/>
      <c r="G53" s="7"/>
      <c r="H53" s="7"/>
      <c r="I53" s="7"/>
      <c r="J53" s="7"/>
    </row>
    <row r="54" spans="1:10" ht="20.25">
      <c r="A54" s="26"/>
      <c r="B54" s="26"/>
      <c r="C54" s="27"/>
      <c r="D54" s="27"/>
      <c r="E54" s="150"/>
      <c r="F54" s="7"/>
      <c r="G54" s="7"/>
      <c r="H54" s="7"/>
      <c r="I54" s="7"/>
      <c r="J54" s="7"/>
    </row>
    <row r="55" spans="1:10" ht="20.25">
      <c r="A55" s="26"/>
      <c r="B55" s="26"/>
      <c r="C55" s="27"/>
      <c r="D55" s="27"/>
      <c r="E55" s="150"/>
      <c r="F55" s="7"/>
      <c r="G55" s="7"/>
      <c r="H55" s="7"/>
      <c r="I55" s="7"/>
      <c r="J55" s="7"/>
    </row>
    <row r="56" spans="1:10" ht="20.25">
      <c r="A56" s="26"/>
      <c r="B56" s="26"/>
      <c r="C56" s="27"/>
      <c r="D56" s="27"/>
      <c r="E56" s="150"/>
      <c r="F56" s="7"/>
      <c r="G56" s="7"/>
      <c r="H56" s="7"/>
      <c r="I56" s="7"/>
      <c r="J56" s="7"/>
    </row>
    <row r="57" spans="1:10" ht="20.25">
      <c r="A57" s="26"/>
      <c r="B57" s="26"/>
      <c r="C57" s="27"/>
      <c r="D57" s="27"/>
      <c r="E57" s="150"/>
      <c r="F57" s="7"/>
      <c r="G57" s="7"/>
      <c r="H57" s="7"/>
      <c r="I57" s="7"/>
      <c r="J57" s="7"/>
    </row>
    <row r="58" spans="1:10" ht="20.25">
      <c r="A58" s="26"/>
      <c r="B58" s="26"/>
      <c r="C58" s="27"/>
      <c r="D58" s="27"/>
      <c r="E58" s="150"/>
      <c r="F58" s="7"/>
      <c r="G58" s="7"/>
      <c r="H58" s="7"/>
      <c r="I58" s="7"/>
      <c r="J58" s="7"/>
    </row>
    <row r="59" spans="1:10" ht="20.25">
      <c r="A59" s="26"/>
      <c r="B59" s="26"/>
      <c r="C59" s="27"/>
      <c r="D59" s="27"/>
      <c r="E59" s="150"/>
      <c r="F59" s="7"/>
      <c r="G59" s="7"/>
      <c r="H59" s="7"/>
      <c r="I59" s="7"/>
      <c r="J59" s="7"/>
    </row>
    <row r="60" spans="1:10" ht="20.25">
      <c r="A60" s="26"/>
      <c r="B60" s="26"/>
      <c r="C60" s="27"/>
      <c r="D60" s="27"/>
      <c r="E60" s="150"/>
      <c r="F60" s="7"/>
      <c r="G60" s="7"/>
      <c r="H60" s="7"/>
      <c r="I60" s="7"/>
      <c r="J60" s="7"/>
    </row>
    <row r="61" spans="1:10" ht="20.25">
      <c r="A61" s="26"/>
      <c r="B61" s="26"/>
      <c r="C61" s="27"/>
      <c r="D61" s="27"/>
      <c r="E61" s="150"/>
      <c r="F61" s="7"/>
      <c r="G61" s="7"/>
      <c r="H61" s="7"/>
      <c r="I61" s="7"/>
      <c r="J61" s="7"/>
    </row>
    <row r="62" spans="1:10" ht="20.25">
      <c r="A62" s="26"/>
      <c r="B62" s="26"/>
      <c r="C62" s="27"/>
      <c r="D62" s="27"/>
      <c r="E62" s="150"/>
      <c r="F62" s="7"/>
      <c r="G62" s="7"/>
      <c r="H62" s="7"/>
      <c r="I62" s="7"/>
      <c r="J62" s="7"/>
    </row>
    <row r="63" spans="1:10" ht="20.25">
      <c r="A63" s="26"/>
      <c r="B63" s="26"/>
      <c r="C63" s="27"/>
      <c r="D63" s="27"/>
      <c r="E63" s="150"/>
      <c r="F63" s="7"/>
      <c r="G63" s="7"/>
      <c r="H63" s="7"/>
      <c r="I63" s="7"/>
      <c r="J63" s="7"/>
    </row>
    <row r="64" spans="1:10" ht="20.25">
      <c r="A64" s="26"/>
      <c r="B64" s="26"/>
      <c r="C64" s="27"/>
      <c r="D64" s="27"/>
      <c r="E64" s="150"/>
      <c r="F64" s="7"/>
      <c r="G64" s="7"/>
      <c r="H64" s="7"/>
      <c r="I64" s="7"/>
      <c r="J64" s="7"/>
    </row>
    <row r="65" spans="1:10" ht="20.25">
      <c r="A65" s="26"/>
      <c r="B65" s="26"/>
      <c r="C65" s="27"/>
      <c r="D65" s="27"/>
      <c r="E65" s="150"/>
      <c r="F65" s="7"/>
      <c r="G65" s="7"/>
      <c r="H65" s="7"/>
      <c r="I65" s="7"/>
      <c r="J65" s="7"/>
    </row>
    <row r="66" spans="1:10" ht="20.25">
      <c r="A66" s="26"/>
      <c r="B66" s="26"/>
      <c r="C66" s="27"/>
      <c r="D66" s="27"/>
      <c r="E66" s="150"/>
      <c r="F66" s="7"/>
      <c r="G66" s="7"/>
      <c r="H66" s="7"/>
      <c r="I66" s="7"/>
      <c r="J66" s="7"/>
    </row>
    <row r="67" spans="1:10" ht="20.25">
      <c r="A67" s="26"/>
      <c r="B67" s="26"/>
      <c r="C67" s="27"/>
      <c r="D67" s="27"/>
      <c r="E67" s="150"/>
      <c r="F67" s="7"/>
      <c r="G67" s="7"/>
      <c r="H67" s="7"/>
      <c r="I67" s="7"/>
      <c r="J67" s="7"/>
    </row>
    <row r="68" spans="1:10" ht="20.25">
      <c r="A68" s="26"/>
      <c r="B68" s="26"/>
      <c r="C68" s="27"/>
      <c r="D68" s="27"/>
      <c r="E68" s="150"/>
      <c r="F68" s="7"/>
      <c r="G68" s="7"/>
      <c r="H68" s="7"/>
      <c r="I68" s="7"/>
      <c r="J68" s="7"/>
    </row>
    <row r="69" spans="1:10" ht="20.25">
      <c r="A69" s="26"/>
      <c r="B69" s="26"/>
      <c r="C69" s="27"/>
      <c r="D69" s="27"/>
      <c r="E69" s="150"/>
      <c r="F69" s="7"/>
      <c r="G69" s="7"/>
      <c r="H69" s="7"/>
      <c r="I69" s="7"/>
      <c r="J69" s="7"/>
    </row>
    <row r="70" spans="1:10" ht="20.25">
      <c r="A70" s="26"/>
      <c r="B70" s="26"/>
      <c r="C70" s="27"/>
      <c r="D70" s="27"/>
      <c r="E70" s="150"/>
      <c r="F70" s="7"/>
      <c r="G70" s="7"/>
      <c r="H70" s="7"/>
      <c r="I70" s="7"/>
      <c r="J70" s="7"/>
    </row>
    <row r="71" spans="1:10" ht="20.25">
      <c r="A71" s="26"/>
      <c r="B71" s="26"/>
      <c r="C71" s="27"/>
      <c r="D71" s="27"/>
      <c r="E71" s="150"/>
      <c r="F71" s="7"/>
      <c r="G71" s="7"/>
      <c r="H71" s="7"/>
      <c r="I71" s="7"/>
      <c r="J71" s="7"/>
    </row>
    <row r="72" spans="1:10" ht="20.25">
      <c r="A72" s="26"/>
      <c r="B72" s="26"/>
      <c r="C72" s="27"/>
      <c r="D72" s="27"/>
      <c r="E72" s="150"/>
      <c r="F72" s="7"/>
      <c r="G72" s="7"/>
      <c r="H72" s="7"/>
      <c r="I72" s="7"/>
      <c r="J72" s="7"/>
    </row>
    <row r="73" spans="1:10" ht="20.25">
      <c r="A73" s="26"/>
      <c r="B73" s="26"/>
      <c r="C73" s="27"/>
      <c r="D73" s="27"/>
      <c r="E73" s="150"/>
      <c r="F73" s="7"/>
      <c r="G73" s="7"/>
      <c r="H73" s="7"/>
      <c r="I73" s="7"/>
      <c r="J73" s="7"/>
    </row>
    <row r="74" spans="1:10" ht="20.25">
      <c r="A74" s="26"/>
      <c r="B74" s="26"/>
      <c r="C74" s="27"/>
      <c r="D74" s="27"/>
      <c r="E74" s="150"/>
      <c r="F74" s="7"/>
      <c r="G74" s="7"/>
      <c r="H74" s="7"/>
      <c r="I74" s="7"/>
      <c r="J74" s="7"/>
    </row>
    <row r="75" spans="1:10" ht="20.25">
      <c r="A75" s="26"/>
      <c r="B75" s="26"/>
      <c r="C75" s="27"/>
      <c r="D75" s="27"/>
      <c r="E75" s="150"/>
      <c r="F75" s="7"/>
      <c r="G75" s="7"/>
      <c r="H75" s="7"/>
      <c r="I75" s="7"/>
      <c r="J75" s="7"/>
    </row>
    <row r="76" spans="1:10" ht="20.25">
      <c r="A76" s="26"/>
      <c r="B76" s="26"/>
      <c r="C76" s="27"/>
      <c r="D76" s="27"/>
      <c r="E76" s="150"/>
      <c r="F76" s="7"/>
      <c r="G76" s="7"/>
      <c r="H76" s="7"/>
      <c r="I76" s="7"/>
      <c r="J76" s="7"/>
    </row>
    <row r="77" spans="1:10" ht="20.25">
      <c r="A77" s="26"/>
      <c r="B77" s="26"/>
      <c r="C77" s="27"/>
      <c r="D77" s="27"/>
      <c r="E77" s="150"/>
      <c r="F77" s="7"/>
      <c r="G77" s="7"/>
      <c r="H77" s="7"/>
      <c r="I77" s="7"/>
      <c r="J77" s="7"/>
    </row>
    <row r="78" spans="1:10" ht="20.25">
      <c r="A78" s="26"/>
      <c r="B78" s="26"/>
      <c r="C78" s="27"/>
      <c r="D78" s="27"/>
      <c r="E78" s="150"/>
      <c r="F78" s="7"/>
      <c r="G78" s="7"/>
      <c r="H78" s="7"/>
      <c r="I78" s="7"/>
      <c r="J78" s="7"/>
    </row>
    <row r="79" spans="1:10" ht="20.25">
      <c r="A79" s="26"/>
      <c r="B79" s="26"/>
      <c r="C79" s="27"/>
      <c r="D79" s="27"/>
      <c r="E79" s="150"/>
      <c r="F79" s="7"/>
      <c r="G79" s="7"/>
      <c r="H79" s="7"/>
      <c r="I79" s="7"/>
      <c r="J79" s="7"/>
    </row>
    <row r="80" spans="1:10" s="129" customFormat="1" ht="20.25">
      <c r="A80" s="130"/>
      <c r="B80" s="130"/>
      <c r="C80" s="131"/>
      <c r="D80" s="131"/>
      <c r="E80" s="152"/>
    </row>
    <row r="81" spans="1:5" s="129" customFormat="1" ht="20.25">
      <c r="A81" s="130"/>
      <c r="B81" s="130"/>
      <c r="C81" s="131"/>
      <c r="D81" s="131"/>
      <c r="E81" s="152"/>
    </row>
    <row r="82" spans="1:5" s="129" customFormat="1" ht="20.25">
      <c r="A82" s="130"/>
      <c r="B82" s="130"/>
      <c r="C82" s="131"/>
      <c r="D82" s="131"/>
      <c r="E82" s="152"/>
    </row>
    <row r="83" spans="1:5" s="129" customFormat="1" ht="20.25">
      <c r="A83" s="130"/>
      <c r="B83" s="130"/>
      <c r="C83" s="131"/>
      <c r="D83" s="131"/>
      <c r="E83" s="152"/>
    </row>
    <row r="84" spans="1:5" s="129" customFormat="1" ht="20.25">
      <c r="A84" s="130"/>
      <c r="B84" s="130"/>
      <c r="C84" s="131"/>
      <c r="D84" s="131"/>
      <c r="E84" s="152"/>
    </row>
    <row r="85" spans="1:5" s="129" customFormat="1" ht="20.25">
      <c r="A85" s="130"/>
      <c r="B85" s="130"/>
      <c r="C85" s="131"/>
      <c r="D85" s="131"/>
      <c r="E85" s="152"/>
    </row>
    <row r="86" spans="1:5" s="129" customFormat="1" ht="20.25">
      <c r="A86" s="130"/>
      <c r="B86" s="130"/>
      <c r="C86" s="131"/>
      <c r="D86" s="131"/>
      <c r="E86" s="152"/>
    </row>
    <row r="87" spans="1:5" s="129" customFormat="1" ht="20.25">
      <c r="A87" s="130"/>
      <c r="B87" s="130"/>
      <c r="C87" s="131"/>
      <c r="D87" s="131"/>
      <c r="E87" s="152"/>
    </row>
    <row r="88" spans="1:5" s="129" customFormat="1" ht="20.25">
      <c r="A88" s="130"/>
      <c r="B88" s="130"/>
      <c r="C88" s="131"/>
      <c r="D88" s="131"/>
      <c r="E88" s="152"/>
    </row>
    <row r="89" spans="1:5" s="129" customFormat="1" ht="20.25">
      <c r="A89" s="130"/>
      <c r="B89" s="130"/>
      <c r="C89" s="131"/>
      <c r="D89" s="131"/>
      <c r="E89" s="152"/>
    </row>
    <row r="90" spans="1:5" s="129" customFormat="1" ht="20.25">
      <c r="A90" s="130"/>
      <c r="B90" s="130"/>
      <c r="C90" s="131"/>
      <c r="D90" s="131"/>
      <c r="E90" s="152"/>
    </row>
    <row r="91" spans="1:5" s="129" customFormat="1" ht="20.25">
      <c r="A91" s="130"/>
      <c r="B91" s="130"/>
      <c r="C91" s="131"/>
      <c r="D91" s="131"/>
      <c r="E91" s="152"/>
    </row>
    <row r="92" spans="1:5" s="129" customFormat="1" ht="20.25">
      <c r="A92" s="130"/>
      <c r="B92" s="130"/>
      <c r="C92" s="131"/>
      <c r="D92" s="131"/>
      <c r="E92" s="152"/>
    </row>
    <row r="93" spans="1:5" s="129" customFormat="1" ht="20.25">
      <c r="A93" s="130"/>
      <c r="B93" s="130"/>
      <c r="C93" s="131"/>
      <c r="D93" s="131"/>
      <c r="E93" s="152"/>
    </row>
    <row r="94" spans="1:5" s="129" customFormat="1" ht="20.25">
      <c r="A94" s="130"/>
      <c r="B94" s="130"/>
      <c r="C94" s="131"/>
      <c r="D94" s="131"/>
      <c r="E94" s="152"/>
    </row>
    <row r="95" spans="1:5" s="129" customFormat="1" ht="20.25">
      <c r="A95" s="130"/>
      <c r="B95" s="130"/>
      <c r="C95" s="131"/>
      <c r="D95" s="131"/>
      <c r="E95" s="152"/>
    </row>
    <row r="96" spans="1:5" s="129" customFormat="1" ht="20.25">
      <c r="A96" s="130"/>
      <c r="B96" s="130"/>
      <c r="C96" s="131"/>
      <c r="D96" s="131"/>
      <c r="E96" s="152"/>
    </row>
    <row r="97" spans="1:5" s="129" customFormat="1" ht="20.25">
      <c r="A97" s="130"/>
      <c r="B97" s="130"/>
      <c r="C97" s="131"/>
      <c r="D97" s="131"/>
      <c r="E97" s="152"/>
    </row>
    <row r="98" spans="1:5" s="129" customFormat="1" ht="20.25">
      <c r="A98" s="130"/>
      <c r="B98" s="130"/>
      <c r="C98" s="131"/>
      <c r="D98" s="131"/>
      <c r="E98" s="152"/>
    </row>
    <row r="99" spans="1:5" s="129" customFormat="1" ht="20.25">
      <c r="A99" s="130"/>
      <c r="B99" s="130"/>
      <c r="C99" s="131"/>
      <c r="D99" s="131"/>
      <c r="E99" s="152"/>
    </row>
    <row r="100" spans="1:5" s="129" customFormat="1" ht="20.25">
      <c r="A100" s="130"/>
      <c r="B100" s="130"/>
      <c r="C100" s="131"/>
      <c r="D100" s="131"/>
      <c r="E100" s="152"/>
    </row>
    <row r="101" spans="1:5" s="129" customFormat="1" ht="20.25">
      <c r="A101" s="130"/>
      <c r="B101" s="130"/>
      <c r="C101" s="131"/>
      <c r="D101" s="131"/>
      <c r="E101" s="152"/>
    </row>
    <row r="102" spans="1:5" s="129" customFormat="1" ht="20.25">
      <c r="A102" s="130"/>
      <c r="B102" s="130"/>
      <c r="C102" s="131"/>
      <c r="D102" s="131"/>
      <c r="E102" s="152"/>
    </row>
    <row r="103" spans="1:5" s="129" customFormat="1" ht="20.25">
      <c r="A103" s="130"/>
      <c r="B103" s="130"/>
      <c r="C103" s="131"/>
      <c r="D103" s="131"/>
      <c r="E103" s="152"/>
    </row>
    <row r="104" spans="1:5" s="129" customFormat="1" ht="20.25">
      <c r="A104" s="130"/>
      <c r="B104" s="130"/>
      <c r="C104" s="131"/>
      <c r="D104" s="131"/>
      <c r="E104" s="152"/>
    </row>
    <row r="105" spans="1:5" s="129" customFormat="1" ht="20.25">
      <c r="A105" s="130"/>
      <c r="B105" s="130"/>
      <c r="C105" s="131"/>
      <c r="D105" s="131"/>
      <c r="E105" s="152"/>
    </row>
    <row r="106" spans="1:5" s="129" customFormat="1" ht="20.25">
      <c r="A106" s="130"/>
      <c r="B106" s="130"/>
      <c r="C106" s="131"/>
      <c r="D106" s="131"/>
      <c r="E106" s="152"/>
    </row>
    <row r="107" spans="1:5" s="129" customFormat="1" ht="20.25">
      <c r="A107" s="130"/>
      <c r="B107" s="130"/>
      <c r="C107" s="131"/>
      <c r="D107" s="131"/>
      <c r="E107" s="152"/>
    </row>
    <row r="108" spans="1:5" s="129" customFormat="1" ht="20.25">
      <c r="A108" s="130"/>
      <c r="B108" s="130"/>
      <c r="C108" s="131"/>
      <c r="D108" s="131"/>
      <c r="E108" s="152"/>
    </row>
    <row r="109" spans="1:5" s="129" customFormat="1" ht="20.25">
      <c r="A109" s="130"/>
      <c r="B109" s="130"/>
      <c r="C109" s="131"/>
      <c r="D109" s="131"/>
      <c r="E109" s="152"/>
    </row>
    <row r="110" spans="1:5" s="129" customFormat="1" ht="20.25">
      <c r="A110" s="130"/>
      <c r="B110" s="130"/>
      <c r="C110" s="131"/>
      <c r="D110" s="131"/>
      <c r="E110" s="152"/>
    </row>
    <row r="111" spans="1:5" s="129" customFormat="1" ht="20.25">
      <c r="A111" s="130"/>
      <c r="B111" s="130"/>
      <c r="C111" s="131"/>
      <c r="D111" s="131"/>
      <c r="E111" s="152"/>
    </row>
    <row r="112" spans="1:5" s="129" customFormat="1" ht="20.25">
      <c r="A112" s="130"/>
      <c r="B112" s="130"/>
      <c r="C112" s="131"/>
      <c r="D112" s="131"/>
      <c r="E112" s="152"/>
    </row>
    <row r="113" spans="1:5" s="129" customFormat="1" ht="20.25">
      <c r="A113" s="130"/>
      <c r="B113" s="130"/>
      <c r="C113" s="131"/>
      <c r="D113" s="131"/>
      <c r="E113" s="152"/>
    </row>
    <row r="114" spans="1:5" s="129" customFormat="1" ht="20.25">
      <c r="A114" s="130"/>
      <c r="B114" s="130"/>
      <c r="C114" s="131"/>
      <c r="D114" s="131"/>
      <c r="E114" s="152"/>
    </row>
    <row r="115" spans="1:5" s="129" customFormat="1" ht="20.25">
      <c r="A115" s="130"/>
      <c r="B115" s="130"/>
      <c r="C115" s="131"/>
      <c r="D115" s="131"/>
      <c r="E115" s="152"/>
    </row>
    <row r="116" spans="1:5" s="129" customFormat="1" ht="20.25">
      <c r="A116" s="130"/>
      <c r="B116" s="130"/>
      <c r="C116" s="131"/>
      <c r="D116" s="131"/>
      <c r="E116" s="152"/>
    </row>
    <row r="117" spans="1:5" s="129" customFormat="1" ht="20.25">
      <c r="A117" s="130"/>
      <c r="B117" s="130"/>
      <c r="C117" s="131"/>
      <c r="D117" s="131"/>
      <c r="E117" s="152"/>
    </row>
    <row r="118" spans="1:5" s="129" customFormat="1" ht="20.25">
      <c r="A118" s="130"/>
      <c r="B118" s="130"/>
      <c r="C118" s="131"/>
      <c r="D118" s="131"/>
      <c r="E118" s="152"/>
    </row>
    <row r="119" spans="1:5" s="129" customFormat="1" ht="20.25">
      <c r="A119" s="130"/>
      <c r="B119" s="130"/>
      <c r="C119" s="131"/>
      <c r="D119" s="131"/>
      <c r="E119" s="152"/>
    </row>
    <row r="120" spans="1:5" s="129" customFormat="1" ht="20.25">
      <c r="A120" s="130"/>
      <c r="B120" s="130"/>
      <c r="C120" s="131"/>
      <c r="D120" s="131"/>
      <c r="E120" s="152"/>
    </row>
    <row r="121" spans="1:5" s="129" customFormat="1" ht="20.25">
      <c r="A121" s="130"/>
      <c r="B121" s="130"/>
      <c r="C121" s="131"/>
      <c r="D121" s="131"/>
      <c r="E121" s="152"/>
    </row>
    <row r="122" spans="1:5" s="129" customFormat="1" ht="20.25">
      <c r="A122" s="130"/>
      <c r="B122" s="130"/>
      <c r="C122" s="131"/>
      <c r="D122" s="131"/>
      <c r="E122" s="152"/>
    </row>
    <row r="123" spans="1:5" s="129" customFormat="1" ht="20.25">
      <c r="A123" s="130"/>
      <c r="B123" s="130"/>
      <c r="C123" s="131"/>
      <c r="D123" s="131"/>
      <c r="E123" s="152"/>
    </row>
    <row r="124" spans="1:5" s="129" customFormat="1" ht="20.25">
      <c r="A124" s="130"/>
      <c r="B124" s="130"/>
      <c r="C124" s="131"/>
      <c r="D124" s="131"/>
      <c r="E124" s="152"/>
    </row>
    <row r="125" spans="1:5" s="129" customFormat="1" ht="20.25">
      <c r="A125" s="130"/>
      <c r="B125" s="130"/>
      <c r="C125" s="131"/>
      <c r="D125" s="131"/>
      <c r="E125" s="152"/>
    </row>
    <row r="126" spans="1:5" s="129" customFormat="1" ht="20.25">
      <c r="A126" s="130"/>
      <c r="B126" s="130"/>
      <c r="C126" s="131"/>
      <c r="D126" s="131"/>
      <c r="E126" s="152"/>
    </row>
    <row r="127" spans="1:5" s="129" customFormat="1" ht="20.25">
      <c r="A127" s="130"/>
      <c r="B127" s="130"/>
      <c r="C127" s="131"/>
      <c r="D127" s="131"/>
      <c r="E127" s="152"/>
    </row>
    <row r="128" spans="1:5" s="129" customFormat="1" ht="20.25">
      <c r="A128" s="130"/>
      <c r="B128" s="130"/>
      <c r="C128" s="131"/>
      <c r="D128" s="131"/>
      <c r="E128" s="152"/>
    </row>
    <row r="129" spans="1:5" s="129" customFormat="1" ht="20.25">
      <c r="A129" s="130"/>
      <c r="B129" s="130"/>
      <c r="C129" s="131"/>
      <c r="D129" s="131"/>
      <c r="E129" s="152"/>
    </row>
    <row r="130" spans="1:5" s="129" customFormat="1" ht="20.25">
      <c r="A130" s="130"/>
      <c r="B130" s="130"/>
      <c r="C130" s="131"/>
      <c r="D130" s="131"/>
      <c r="E130" s="152"/>
    </row>
    <row r="131" spans="1:5" s="129" customFormat="1" ht="20.25">
      <c r="A131" s="130"/>
      <c r="B131" s="130"/>
      <c r="C131" s="131"/>
      <c r="D131" s="131"/>
      <c r="E131" s="152"/>
    </row>
    <row r="132" spans="1:5" s="129" customFormat="1" ht="20.25">
      <c r="A132" s="130"/>
      <c r="B132" s="130"/>
      <c r="C132" s="131"/>
      <c r="D132" s="131"/>
      <c r="E132" s="152"/>
    </row>
    <row r="133" spans="1:5" s="129" customFormat="1" ht="20.25">
      <c r="A133" s="130"/>
      <c r="B133" s="130"/>
      <c r="C133" s="131"/>
      <c r="D133" s="131"/>
      <c r="E133" s="152"/>
    </row>
    <row r="134" spans="1:5" s="129" customFormat="1" ht="20.25">
      <c r="A134" s="130"/>
      <c r="B134" s="130"/>
      <c r="C134" s="131"/>
      <c r="D134" s="131"/>
      <c r="E134" s="152"/>
    </row>
    <row r="135" spans="1:5" s="129" customFormat="1" ht="20.25">
      <c r="A135" s="130"/>
      <c r="B135" s="130"/>
      <c r="C135" s="131"/>
      <c r="D135" s="131"/>
      <c r="E135" s="152"/>
    </row>
    <row r="136" spans="1:5" s="129" customFormat="1" ht="20.25">
      <c r="A136" s="130"/>
      <c r="B136" s="130"/>
      <c r="C136" s="131"/>
      <c r="D136" s="131"/>
      <c r="E136" s="152"/>
    </row>
    <row r="137" spans="1:5" s="129" customFormat="1" ht="20.25">
      <c r="A137" s="130"/>
      <c r="B137" s="130"/>
      <c r="C137" s="131"/>
      <c r="D137" s="131"/>
      <c r="E137" s="152"/>
    </row>
    <row r="138" spans="1:5" s="129" customFormat="1" ht="20.25">
      <c r="A138" s="130"/>
      <c r="B138" s="130"/>
      <c r="C138" s="131"/>
      <c r="D138" s="131"/>
      <c r="E138" s="152"/>
    </row>
    <row r="139" spans="1:5" s="129" customFormat="1" ht="20.25">
      <c r="A139" s="130"/>
      <c r="B139" s="130"/>
      <c r="C139" s="131"/>
      <c r="D139" s="131"/>
      <c r="E139" s="152"/>
    </row>
    <row r="140" spans="1:5" s="129" customFormat="1" ht="20.25">
      <c r="A140" s="130"/>
      <c r="B140" s="130"/>
      <c r="C140" s="131"/>
      <c r="D140" s="131"/>
      <c r="E140" s="152"/>
    </row>
    <row r="141" spans="1:5" s="129" customFormat="1" ht="20.25">
      <c r="A141" s="130"/>
      <c r="B141" s="130"/>
      <c r="C141" s="131"/>
      <c r="D141" s="131"/>
      <c r="E141" s="152"/>
    </row>
    <row r="142" spans="1:5" s="129" customFormat="1" ht="20.25">
      <c r="A142" s="130"/>
      <c r="B142" s="130"/>
      <c r="C142" s="131"/>
      <c r="D142" s="131"/>
      <c r="E142" s="152"/>
    </row>
    <row r="143" spans="1:5" s="129" customFormat="1" ht="20.25">
      <c r="A143" s="130"/>
      <c r="B143" s="130"/>
      <c r="C143" s="131"/>
      <c r="D143" s="131"/>
      <c r="E143" s="152"/>
    </row>
    <row r="144" spans="1:5" s="129" customFormat="1" ht="20.25">
      <c r="A144" s="130"/>
      <c r="B144" s="130"/>
      <c r="C144" s="131"/>
      <c r="D144" s="131"/>
      <c r="E144" s="152"/>
    </row>
    <row r="145" spans="1:5" s="129" customFormat="1" ht="20.25">
      <c r="A145" s="130"/>
      <c r="B145" s="130"/>
      <c r="C145" s="131"/>
      <c r="D145" s="131"/>
      <c r="E145" s="152"/>
    </row>
    <row r="146" spans="1:5" s="129" customFormat="1" ht="20.25">
      <c r="A146" s="130"/>
      <c r="B146" s="130"/>
      <c r="C146" s="131"/>
      <c r="D146" s="131"/>
      <c r="E146" s="152"/>
    </row>
    <row r="147" spans="1:5" s="129" customFormat="1" ht="20.25">
      <c r="A147" s="130"/>
      <c r="B147" s="130"/>
      <c r="C147" s="131"/>
      <c r="D147" s="131"/>
      <c r="E147" s="152"/>
    </row>
    <row r="148" spans="1:5" s="129" customFormat="1" ht="20.25">
      <c r="A148" s="130"/>
      <c r="B148" s="130"/>
      <c r="C148" s="131"/>
      <c r="D148" s="131"/>
      <c r="E148" s="152"/>
    </row>
    <row r="149" spans="1:5" s="129" customFormat="1" ht="20.25">
      <c r="A149" s="130"/>
      <c r="B149" s="130"/>
      <c r="C149" s="131"/>
      <c r="D149" s="131"/>
      <c r="E149" s="152"/>
    </row>
    <row r="150" spans="1:5" s="129" customFormat="1" ht="20.25">
      <c r="A150" s="130"/>
      <c r="B150" s="130"/>
      <c r="C150" s="131"/>
      <c r="D150" s="131"/>
      <c r="E150" s="152"/>
    </row>
    <row r="151" spans="1:5" s="129" customFormat="1" ht="20.25">
      <c r="A151" s="130"/>
      <c r="B151" s="130"/>
      <c r="C151" s="131"/>
      <c r="D151" s="131"/>
      <c r="E151" s="152"/>
    </row>
    <row r="152" spans="1:5" s="129" customFormat="1" ht="20.25">
      <c r="A152" s="130"/>
      <c r="B152" s="130"/>
      <c r="C152" s="131"/>
      <c r="D152" s="131"/>
      <c r="E152" s="152"/>
    </row>
    <row r="153" spans="1:5" s="129" customFormat="1" ht="20.25">
      <c r="A153" s="130"/>
      <c r="B153" s="130"/>
      <c r="C153" s="131"/>
      <c r="D153" s="131"/>
      <c r="E153" s="152"/>
    </row>
    <row r="154" spans="1:5" s="129" customFormat="1" ht="20.25">
      <c r="A154" s="130"/>
      <c r="B154" s="130"/>
      <c r="C154" s="131"/>
      <c r="D154" s="131"/>
      <c r="E154" s="152"/>
    </row>
    <row r="155" spans="1:5" s="129" customFormat="1" ht="20.25">
      <c r="A155" s="130"/>
      <c r="B155" s="130"/>
      <c r="C155" s="131"/>
      <c r="D155" s="131"/>
      <c r="E155" s="152"/>
    </row>
    <row r="156" spans="1:5" s="129" customFormat="1" ht="20.25">
      <c r="A156" s="130"/>
      <c r="B156" s="130"/>
      <c r="C156" s="131"/>
      <c r="D156" s="131"/>
      <c r="E156" s="152"/>
    </row>
    <row r="157" spans="1:5" s="129" customFormat="1" ht="20.25">
      <c r="A157" s="130"/>
      <c r="B157" s="130"/>
      <c r="C157" s="131"/>
      <c r="D157" s="131"/>
      <c r="E157" s="152"/>
    </row>
    <row r="158" spans="1:5" s="129" customFormat="1" ht="20.25">
      <c r="A158" s="130"/>
      <c r="B158" s="130"/>
      <c r="C158" s="131"/>
      <c r="D158" s="131"/>
      <c r="E158" s="152"/>
    </row>
    <row r="159" spans="1:5" s="129" customFormat="1" ht="20.25">
      <c r="A159" s="130"/>
      <c r="B159" s="130"/>
      <c r="C159" s="131"/>
      <c r="D159" s="131"/>
      <c r="E159" s="152"/>
    </row>
    <row r="160" spans="1:5" s="129" customFormat="1" ht="20.25">
      <c r="A160" s="130"/>
      <c r="B160" s="130"/>
      <c r="C160" s="131"/>
      <c r="D160" s="131"/>
      <c r="E160" s="152"/>
    </row>
    <row r="161" spans="1:5" s="129" customFormat="1" ht="20.25">
      <c r="A161" s="130"/>
      <c r="B161" s="130"/>
      <c r="C161" s="131"/>
      <c r="D161" s="131"/>
      <c r="E161" s="152"/>
    </row>
    <row r="162" spans="1:5" s="129" customFormat="1" ht="20.25">
      <c r="A162" s="130"/>
      <c r="B162" s="130"/>
      <c r="C162" s="131"/>
      <c r="D162" s="131"/>
      <c r="E162" s="152"/>
    </row>
    <row r="163" spans="1:5" s="129" customFormat="1" ht="20.25">
      <c r="A163" s="130"/>
      <c r="B163" s="130"/>
      <c r="C163" s="131"/>
      <c r="D163" s="131"/>
      <c r="E163" s="152"/>
    </row>
    <row r="164" spans="1:5" s="129" customFormat="1" ht="20.25">
      <c r="A164" s="130"/>
      <c r="B164" s="130"/>
      <c r="C164" s="131"/>
      <c r="D164" s="131"/>
      <c r="E164" s="152"/>
    </row>
    <row r="165" spans="1:5" s="129" customFormat="1" ht="20.25">
      <c r="A165" s="130"/>
      <c r="B165" s="130"/>
      <c r="C165" s="131"/>
      <c r="D165" s="131"/>
      <c r="E165" s="152"/>
    </row>
    <row r="166" spans="1:5" s="129" customFormat="1" ht="20.25">
      <c r="A166" s="130"/>
      <c r="B166" s="130"/>
      <c r="C166" s="131"/>
      <c r="D166" s="131"/>
      <c r="E166" s="152"/>
    </row>
    <row r="167" spans="1:5" s="129" customFormat="1" ht="20.25">
      <c r="A167" s="130"/>
      <c r="B167" s="130"/>
      <c r="C167" s="131"/>
      <c r="D167" s="131"/>
      <c r="E167" s="152"/>
    </row>
    <row r="168" spans="1:5" s="129" customFormat="1" ht="20.25">
      <c r="A168" s="130"/>
      <c r="B168" s="130"/>
      <c r="C168" s="131"/>
      <c r="D168" s="131"/>
      <c r="E168" s="152"/>
    </row>
    <row r="169" spans="1:5" s="129" customFormat="1" ht="20.25">
      <c r="A169" s="130"/>
      <c r="B169" s="130"/>
      <c r="C169" s="131"/>
      <c r="D169" s="131"/>
      <c r="E169" s="152"/>
    </row>
    <row r="170" spans="1:5" s="129" customFormat="1" ht="20.25">
      <c r="A170" s="130"/>
      <c r="B170" s="130"/>
      <c r="C170" s="131"/>
      <c r="D170" s="131"/>
      <c r="E170" s="152"/>
    </row>
    <row r="171" spans="1:5" s="129" customFormat="1" ht="20.25">
      <c r="A171" s="130"/>
      <c r="B171" s="130"/>
      <c r="C171" s="131"/>
      <c r="D171" s="131"/>
      <c r="E171" s="152"/>
    </row>
    <row r="172" spans="1:5" s="129" customFormat="1" ht="20.25">
      <c r="A172" s="130"/>
      <c r="B172" s="130"/>
      <c r="C172" s="131"/>
      <c r="D172" s="131"/>
      <c r="E172" s="152"/>
    </row>
    <row r="173" spans="1:5" s="129" customFormat="1" ht="20.25">
      <c r="A173" s="130"/>
      <c r="B173" s="130"/>
      <c r="C173" s="131"/>
      <c r="D173" s="131"/>
      <c r="E173" s="152"/>
    </row>
    <row r="174" spans="1:5" s="129" customFormat="1" ht="20.25">
      <c r="A174" s="130"/>
      <c r="B174" s="130"/>
      <c r="C174" s="131"/>
      <c r="D174" s="131"/>
      <c r="E174" s="152"/>
    </row>
    <row r="175" spans="1:5" s="129" customFormat="1" ht="20.25">
      <c r="A175" s="130"/>
      <c r="B175" s="130"/>
      <c r="C175" s="131"/>
      <c r="D175" s="131"/>
      <c r="E175" s="152"/>
    </row>
    <row r="176" spans="1:5" s="129" customFormat="1" ht="20.25">
      <c r="A176" s="130"/>
      <c r="B176" s="130"/>
      <c r="C176" s="131"/>
      <c r="D176" s="131"/>
      <c r="E176" s="152"/>
    </row>
    <row r="177" spans="1:5" s="129" customFormat="1" ht="20.25">
      <c r="A177" s="130"/>
      <c r="B177" s="130"/>
      <c r="C177" s="131"/>
      <c r="D177" s="131"/>
      <c r="E177" s="152"/>
    </row>
    <row r="178" spans="1:5" s="129" customFormat="1" ht="20.25">
      <c r="A178" s="130"/>
      <c r="B178" s="130"/>
      <c r="C178" s="131"/>
      <c r="D178" s="131"/>
      <c r="E178" s="152"/>
    </row>
    <row r="179" spans="1:5" s="129" customFormat="1" ht="20.25">
      <c r="A179" s="130"/>
      <c r="B179" s="130"/>
      <c r="C179" s="131"/>
      <c r="D179" s="131"/>
      <c r="E179" s="152"/>
    </row>
    <row r="180" spans="1:5" s="129" customFormat="1" ht="20.25">
      <c r="A180" s="130"/>
      <c r="B180" s="130"/>
      <c r="C180" s="131"/>
      <c r="D180" s="131"/>
      <c r="E180" s="152"/>
    </row>
    <row r="181" spans="1:5" s="129" customFormat="1" ht="20.25">
      <c r="A181" s="130"/>
      <c r="B181" s="130"/>
      <c r="C181" s="131"/>
      <c r="D181" s="131"/>
      <c r="E181" s="152"/>
    </row>
    <row r="182" spans="1:5" s="129" customFormat="1" ht="20.25">
      <c r="A182" s="130"/>
      <c r="B182" s="130"/>
      <c r="C182" s="131"/>
      <c r="D182" s="131"/>
      <c r="E182" s="152"/>
    </row>
    <row r="183" spans="1:5" s="129" customFormat="1" ht="20.25">
      <c r="A183" s="130"/>
      <c r="B183" s="130"/>
      <c r="C183" s="131"/>
      <c r="D183" s="131"/>
      <c r="E183" s="152"/>
    </row>
    <row r="184" spans="1:5" s="129" customFormat="1" ht="20.25">
      <c r="A184" s="130"/>
      <c r="B184" s="130"/>
      <c r="C184" s="131"/>
      <c r="D184" s="131"/>
      <c r="E184" s="152"/>
    </row>
    <row r="185" spans="1:5" s="129" customFormat="1" ht="20.25">
      <c r="A185" s="130"/>
      <c r="B185" s="130"/>
      <c r="C185" s="131"/>
      <c r="D185" s="131"/>
      <c r="E185" s="152"/>
    </row>
    <row r="186" spans="1:5" s="129" customFormat="1" ht="20.25">
      <c r="A186" s="130"/>
      <c r="B186" s="130"/>
      <c r="C186" s="131"/>
      <c r="D186" s="131"/>
      <c r="E186" s="152"/>
    </row>
    <row r="187" spans="1:5" s="129" customFormat="1" ht="20.25">
      <c r="A187" s="130"/>
      <c r="B187" s="130"/>
      <c r="C187" s="131"/>
      <c r="D187" s="131"/>
      <c r="E187" s="152"/>
    </row>
    <row r="188" spans="1:5" s="129" customFormat="1" ht="20.25">
      <c r="A188" s="130"/>
      <c r="B188" s="130"/>
      <c r="C188" s="131"/>
      <c r="D188" s="131"/>
      <c r="E188" s="152"/>
    </row>
    <row r="189" spans="1:5" s="129" customFormat="1" ht="20.25">
      <c r="A189" s="130"/>
      <c r="B189" s="130"/>
      <c r="C189" s="131"/>
      <c r="D189" s="131"/>
      <c r="E189" s="152"/>
    </row>
    <row r="190" spans="1:5" s="129" customFormat="1" ht="20.25">
      <c r="A190" s="130"/>
      <c r="B190" s="130"/>
      <c r="C190" s="131"/>
      <c r="D190" s="131"/>
      <c r="E190" s="152"/>
    </row>
    <row r="191" spans="1:5" s="129" customFormat="1" ht="20.25">
      <c r="A191" s="130"/>
      <c r="B191" s="130"/>
      <c r="C191" s="131"/>
      <c r="D191" s="131"/>
      <c r="E191" s="152"/>
    </row>
    <row r="192" spans="1:5" s="129" customFormat="1" ht="20.25">
      <c r="A192" s="130"/>
      <c r="B192" s="130"/>
      <c r="C192" s="131"/>
      <c r="D192" s="131"/>
      <c r="E192" s="152"/>
    </row>
    <row r="193" spans="1:5" s="129" customFormat="1" ht="20.25">
      <c r="A193" s="130"/>
      <c r="B193" s="130"/>
      <c r="C193" s="131"/>
      <c r="D193" s="131"/>
      <c r="E193" s="152"/>
    </row>
    <row r="194" spans="1:5" s="129" customFormat="1" ht="20.25">
      <c r="A194" s="130"/>
      <c r="B194" s="130"/>
      <c r="C194" s="131"/>
      <c r="D194" s="131"/>
      <c r="E194" s="152"/>
    </row>
    <row r="195" spans="1:5" s="129" customFormat="1" ht="20.25">
      <c r="A195" s="130"/>
      <c r="B195" s="130"/>
      <c r="C195" s="131"/>
      <c r="D195" s="131"/>
      <c r="E195" s="152"/>
    </row>
    <row r="196" spans="1:5" s="129" customFormat="1" ht="20.25">
      <c r="A196" s="130"/>
      <c r="B196" s="130"/>
      <c r="C196" s="131"/>
      <c r="D196" s="131"/>
      <c r="E196" s="152"/>
    </row>
    <row r="197" spans="1:5" s="129" customFormat="1" ht="20.25">
      <c r="A197" s="130"/>
      <c r="B197" s="130"/>
      <c r="C197" s="131"/>
      <c r="D197" s="131"/>
      <c r="E197" s="152"/>
    </row>
    <row r="198" spans="1:5" s="129" customFormat="1" ht="20.25">
      <c r="A198" s="130"/>
      <c r="B198" s="130"/>
      <c r="C198" s="131"/>
      <c r="D198" s="131"/>
      <c r="E198" s="152"/>
    </row>
    <row r="199" spans="1:5" s="129" customFormat="1" ht="20.25">
      <c r="A199" s="130"/>
      <c r="B199" s="130"/>
      <c r="C199" s="131"/>
      <c r="D199" s="131"/>
      <c r="E199" s="152"/>
    </row>
    <row r="200" spans="1:5" s="129" customFormat="1" ht="20.25">
      <c r="A200" s="130"/>
      <c r="B200" s="130"/>
      <c r="C200" s="131"/>
      <c r="D200" s="131"/>
      <c r="E200" s="152"/>
    </row>
    <row r="201" spans="1:5" s="129" customFormat="1" ht="20.25">
      <c r="A201" s="130"/>
      <c r="B201" s="130"/>
      <c r="C201" s="131"/>
      <c r="D201" s="131"/>
      <c r="E201" s="152"/>
    </row>
    <row r="202" spans="1:5" s="129" customFormat="1" ht="20.25">
      <c r="A202" s="130"/>
      <c r="B202" s="130"/>
      <c r="C202" s="131"/>
      <c r="D202" s="131"/>
      <c r="E202" s="152"/>
    </row>
    <row r="203" spans="1:5" s="129" customFormat="1" ht="20.25">
      <c r="A203" s="130"/>
      <c r="B203" s="130"/>
      <c r="C203" s="131"/>
      <c r="D203" s="131"/>
      <c r="E203" s="152"/>
    </row>
    <row r="204" spans="1:5" s="129" customFormat="1" ht="20.25">
      <c r="A204" s="130"/>
      <c r="B204" s="130"/>
      <c r="C204" s="131"/>
      <c r="D204" s="131"/>
      <c r="E204" s="152"/>
    </row>
    <row r="205" spans="1:5" s="129" customFormat="1" ht="20.25">
      <c r="A205" s="130"/>
      <c r="B205" s="130"/>
      <c r="C205" s="131"/>
      <c r="D205" s="131"/>
      <c r="E205" s="152"/>
    </row>
    <row r="206" spans="1:5" s="129" customFormat="1" ht="20.25">
      <c r="A206" s="130"/>
      <c r="B206" s="130"/>
      <c r="C206" s="131"/>
      <c r="D206" s="131"/>
      <c r="E206" s="152"/>
    </row>
    <row r="207" spans="1:5" s="129" customFormat="1" ht="20.25">
      <c r="A207" s="130"/>
      <c r="B207" s="130"/>
      <c r="C207" s="131"/>
      <c r="D207" s="131"/>
      <c r="E207" s="152"/>
    </row>
    <row r="208" spans="1:5" s="129" customFormat="1" ht="20.25">
      <c r="A208" s="130"/>
      <c r="B208" s="130"/>
      <c r="C208" s="131"/>
      <c r="D208" s="131"/>
      <c r="E208" s="152"/>
    </row>
    <row r="209" spans="1:5" s="129" customFormat="1" ht="20.25">
      <c r="A209" s="130"/>
      <c r="B209" s="130"/>
      <c r="C209" s="131"/>
      <c r="D209" s="131"/>
      <c r="E209" s="152"/>
    </row>
    <row r="210" spans="1:5" s="129" customFormat="1" ht="20.25">
      <c r="A210" s="130"/>
      <c r="B210" s="130"/>
      <c r="C210" s="131"/>
      <c r="D210" s="131"/>
      <c r="E210" s="152"/>
    </row>
    <row r="211" spans="1:5" s="129" customFormat="1" ht="20.25">
      <c r="A211" s="130"/>
      <c r="B211" s="130"/>
      <c r="C211" s="131"/>
      <c r="D211" s="131"/>
      <c r="E211" s="152"/>
    </row>
    <row r="212" spans="1:5" s="129" customFormat="1" ht="20.25">
      <c r="A212" s="130"/>
      <c r="B212" s="130"/>
      <c r="C212" s="131"/>
      <c r="D212" s="131"/>
      <c r="E212" s="152"/>
    </row>
    <row r="213" spans="1:5" s="129" customFormat="1" ht="20.25">
      <c r="A213" s="130"/>
      <c r="B213" s="130"/>
      <c r="C213" s="131"/>
      <c r="D213" s="131"/>
      <c r="E213" s="152"/>
    </row>
    <row r="214" spans="1:5" s="129" customFormat="1" ht="20.25">
      <c r="A214" s="130"/>
      <c r="B214" s="130"/>
      <c r="C214" s="131"/>
      <c r="D214" s="131"/>
      <c r="E214" s="152"/>
    </row>
    <row r="215" spans="1:5" s="129" customFormat="1" ht="20.25">
      <c r="A215" s="130"/>
      <c r="B215" s="130"/>
      <c r="C215" s="131"/>
      <c r="D215" s="131"/>
      <c r="E215" s="152"/>
    </row>
    <row r="216" spans="1:5" s="129" customFormat="1" ht="20.25">
      <c r="A216" s="130"/>
      <c r="B216" s="130"/>
      <c r="C216" s="131"/>
      <c r="D216" s="131"/>
      <c r="E216" s="152"/>
    </row>
    <row r="217" spans="1:5" s="129" customFormat="1" ht="20.25">
      <c r="A217" s="130"/>
      <c r="B217" s="130"/>
      <c r="C217" s="131"/>
      <c r="D217" s="131"/>
      <c r="E217" s="152"/>
    </row>
    <row r="218" spans="1:5" s="129" customFormat="1" ht="20.25">
      <c r="A218" s="130"/>
      <c r="B218" s="130"/>
      <c r="C218" s="131"/>
      <c r="D218" s="131"/>
      <c r="E218" s="152"/>
    </row>
    <row r="219" spans="1:5" s="129" customFormat="1" ht="20.25">
      <c r="A219" s="130"/>
      <c r="B219" s="130"/>
      <c r="C219" s="131"/>
      <c r="D219" s="131"/>
      <c r="E219" s="152"/>
    </row>
    <row r="220" spans="1:5" s="129" customFormat="1" ht="20.25">
      <c r="A220" s="130"/>
      <c r="B220" s="130"/>
      <c r="C220" s="131"/>
      <c r="D220" s="131"/>
      <c r="E220" s="152"/>
    </row>
    <row r="221" spans="1:5" s="129" customFormat="1" ht="20.25">
      <c r="A221" s="130"/>
      <c r="B221" s="130"/>
      <c r="C221" s="131"/>
      <c r="D221" s="131"/>
      <c r="E221" s="152"/>
    </row>
    <row r="222" spans="1:5" s="129" customFormat="1" ht="20.25">
      <c r="A222" s="130"/>
      <c r="B222" s="130"/>
      <c r="C222" s="131"/>
      <c r="D222" s="131"/>
      <c r="E222" s="152"/>
    </row>
    <row r="223" spans="1:5" s="129" customFormat="1" ht="20.25">
      <c r="A223" s="130"/>
      <c r="B223" s="130"/>
      <c r="C223" s="131"/>
      <c r="D223" s="131"/>
      <c r="E223" s="152"/>
    </row>
    <row r="224" spans="1:5" s="129" customFormat="1" ht="20.25">
      <c r="A224" s="130"/>
      <c r="B224" s="130"/>
      <c r="C224" s="131"/>
      <c r="D224" s="131"/>
      <c r="E224" s="152"/>
    </row>
    <row r="225" spans="1:7" s="129" customFormat="1" ht="20.25">
      <c r="A225" s="130"/>
      <c r="B225" s="130"/>
      <c r="C225" s="131"/>
      <c r="D225" s="131"/>
      <c r="E225" s="152"/>
    </row>
    <row r="226" spans="1:7" s="129" customFormat="1" ht="20.25">
      <c r="A226" s="130"/>
      <c r="B226" s="130"/>
      <c r="C226" s="131"/>
      <c r="D226" s="131"/>
      <c r="E226" s="152"/>
    </row>
    <row r="227" spans="1:7" s="129" customFormat="1" ht="20.25">
      <c r="A227" s="130"/>
      <c r="B227" s="130"/>
      <c r="C227" s="131"/>
      <c r="D227" s="131"/>
      <c r="E227" s="152"/>
    </row>
    <row r="228" spans="1:7" s="129" customFormat="1" ht="20.25">
      <c r="A228" s="130"/>
      <c r="B228" s="130"/>
      <c r="C228" s="131"/>
      <c r="D228" s="131"/>
      <c r="E228" s="152"/>
    </row>
    <row r="229" spans="1:7" s="129" customFormat="1" ht="20.25">
      <c r="A229" s="130"/>
      <c r="B229" s="130"/>
      <c r="C229" s="131"/>
      <c r="D229" s="131"/>
      <c r="E229" s="152"/>
    </row>
    <row r="230" spans="1:7" s="129" customFormat="1" ht="20.25">
      <c r="A230" s="130"/>
      <c r="B230" s="130"/>
      <c r="C230" s="131"/>
      <c r="D230" s="131"/>
      <c r="E230" s="15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135</v>
      </c>
      <c r="C237" s="31" t="s">
        <v>136</v>
      </c>
      <c r="D237" t="s">
        <v>135</v>
      </c>
      <c r="E237" s="142" t="s">
        <v>136</v>
      </c>
    </row>
    <row r="238" spans="1:7" ht="21">
      <c r="A238" s="7"/>
      <c r="B238" s="32" t="s">
        <v>137</v>
      </c>
      <c r="C238" s="32" t="s">
        <v>138</v>
      </c>
      <c r="D238" t="s">
        <v>137</v>
      </c>
      <c r="F238" t="s">
        <v>137</v>
      </c>
      <c r="G238" t="str">
        <f ca="1">IF(NOT(ISERROR(MATCH(F238,_xlfn.ANCHORARRAY(B249),0))),#REF!&amp;"Por favor no seleccionar los criterios de impacto",F238)</f>
        <v>Afectación Económica o presupuestal</v>
      </c>
    </row>
    <row r="239" spans="1:7" ht="21">
      <c r="A239" s="7"/>
      <c r="B239" s="32" t="s">
        <v>137</v>
      </c>
      <c r="C239" s="32" t="s">
        <v>124</v>
      </c>
      <c r="E239" s="142" t="s">
        <v>138</v>
      </c>
    </row>
    <row r="240" spans="1:7" ht="21">
      <c r="A240" s="7"/>
      <c r="B240" s="32" t="s">
        <v>137</v>
      </c>
      <c r="C240" s="32" t="s">
        <v>127</v>
      </c>
      <c r="E240" s="142" t="s">
        <v>124</v>
      </c>
    </row>
    <row r="241" spans="1:5" ht="21">
      <c r="A241" s="7"/>
      <c r="B241" s="32" t="s">
        <v>137</v>
      </c>
      <c r="C241" s="32" t="s">
        <v>130</v>
      </c>
      <c r="E241" s="142" t="s">
        <v>127</v>
      </c>
    </row>
    <row r="242" spans="1:5" ht="21">
      <c r="A242" s="7"/>
      <c r="B242" s="32" t="s">
        <v>137</v>
      </c>
      <c r="C242" s="32" t="s">
        <v>132</v>
      </c>
      <c r="E242" s="142" t="s">
        <v>130</v>
      </c>
    </row>
    <row r="243" spans="1:5" ht="21">
      <c r="A243" s="7"/>
      <c r="B243" s="32" t="s">
        <v>120</v>
      </c>
      <c r="C243" s="32" t="s">
        <v>46</v>
      </c>
      <c r="E243" s="142" t="s">
        <v>132</v>
      </c>
    </row>
    <row r="244" spans="1:5" ht="21">
      <c r="A244" s="7"/>
      <c r="B244" s="32" t="s">
        <v>120</v>
      </c>
      <c r="C244" s="32" t="s">
        <v>125</v>
      </c>
      <c r="D244" t="s">
        <v>120</v>
      </c>
    </row>
    <row r="245" spans="1:5" ht="21">
      <c r="A245" s="7"/>
      <c r="B245" s="32" t="s">
        <v>120</v>
      </c>
      <c r="C245" s="32" t="s">
        <v>128</v>
      </c>
      <c r="E245" s="142" t="s">
        <v>46</v>
      </c>
    </row>
    <row r="246" spans="1:5" ht="21">
      <c r="A246" s="7"/>
      <c r="B246" s="32" t="s">
        <v>120</v>
      </c>
      <c r="C246" s="32" t="s">
        <v>48</v>
      </c>
      <c r="E246" s="142" t="s">
        <v>125</v>
      </c>
    </row>
    <row r="247" spans="1:5" ht="21">
      <c r="A247" s="7"/>
      <c r="B247" s="32" t="s">
        <v>120</v>
      </c>
      <c r="C247" s="32" t="s">
        <v>49</v>
      </c>
      <c r="E247" s="142" t="s">
        <v>128</v>
      </c>
    </row>
    <row r="248" spans="1:5">
      <c r="A248" s="7"/>
      <c r="B248" s="33"/>
      <c r="C248" s="33"/>
      <c r="E248" s="142" t="s">
        <v>48</v>
      </c>
    </row>
    <row r="249" spans="1:5">
      <c r="A249" s="7"/>
      <c r="B249" s="33" t="e" cm="1">
        <f t="array" aca="1" ref="B249:B251" ca="1">_xlfn.UNIQUE(Tabla1[[#All],[Criterios]])</f>
        <v>#NAME?</v>
      </c>
      <c r="C249" s="33"/>
      <c r="E249" s="142" t="s">
        <v>49</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7" workbookViewId="0">
      <selection activeCell="E12" sqref="E12"/>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7" t="s">
        <v>139</v>
      </c>
      <c r="C1" s="418"/>
      <c r="D1" s="418"/>
      <c r="E1" s="418"/>
      <c r="F1" s="419"/>
    </row>
    <row r="2" spans="2:11" ht="16.5" thickBot="1">
      <c r="B2" s="36"/>
      <c r="C2" s="36"/>
      <c r="D2" s="36"/>
      <c r="E2" s="36"/>
      <c r="F2" s="36"/>
      <c r="I2" s="157"/>
      <c r="J2" s="178" t="s">
        <v>55</v>
      </c>
      <c r="K2" s="178" t="s">
        <v>56</v>
      </c>
    </row>
    <row r="3" spans="2:11" ht="16.5" thickBot="1">
      <c r="B3" s="420" t="s">
        <v>140</v>
      </c>
      <c r="C3" s="421"/>
      <c r="D3" s="421"/>
      <c r="E3" s="37" t="s">
        <v>141</v>
      </c>
      <c r="F3" s="38" t="s">
        <v>142</v>
      </c>
      <c r="I3" s="177" t="s">
        <v>51</v>
      </c>
      <c r="J3" s="164">
        <v>0.5</v>
      </c>
      <c r="K3" s="164">
        <v>0.45</v>
      </c>
    </row>
    <row r="4" spans="2:11" ht="31.5">
      <c r="B4" s="422" t="s">
        <v>143</v>
      </c>
      <c r="C4" s="424" t="s">
        <v>30</v>
      </c>
      <c r="D4" s="39" t="s">
        <v>51</v>
      </c>
      <c r="E4" s="40" t="s">
        <v>144</v>
      </c>
      <c r="F4" s="41">
        <v>0.25</v>
      </c>
      <c r="I4" s="178" t="s">
        <v>52</v>
      </c>
      <c r="J4" s="164">
        <v>0.4</v>
      </c>
      <c r="K4" s="164">
        <v>0.35</v>
      </c>
    </row>
    <row r="5" spans="2:11" ht="47.25">
      <c r="B5" s="423"/>
      <c r="C5" s="425"/>
      <c r="D5" s="42" t="s">
        <v>52</v>
      </c>
      <c r="E5" s="43" t="s">
        <v>145</v>
      </c>
      <c r="F5" s="44">
        <v>0.15</v>
      </c>
      <c r="I5" s="178" t="s">
        <v>53</v>
      </c>
      <c r="J5" s="164">
        <v>0.35</v>
      </c>
      <c r="K5" s="164">
        <v>0.3</v>
      </c>
    </row>
    <row r="6" spans="2:11" ht="47.25">
      <c r="B6" s="423"/>
      <c r="C6" s="425"/>
      <c r="D6" s="42" t="s">
        <v>53</v>
      </c>
      <c r="E6" s="43" t="s">
        <v>146</v>
      </c>
      <c r="F6" s="44">
        <v>0.1</v>
      </c>
    </row>
    <row r="7" spans="2:11" ht="63">
      <c r="B7" s="423"/>
      <c r="C7" s="425" t="s">
        <v>31</v>
      </c>
      <c r="D7" s="42" t="s">
        <v>55</v>
      </c>
      <c r="E7" s="43" t="s">
        <v>147</v>
      </c>
      <c r="F7" s="44">
        <v>0.25</v>
      </c>
      <c r="G7" s="158"/>
    </row>
    <row r="8" spans="2:11" ht="31.5">
      <c r="B8" s="423"/>
      <c r="C8" s="425"/>
      <c r="D8" s="42" t="s">
        <v>56</v>
      </c>
      <c r="E8" s="43" t="s">
        <v>148</v>
      </c>
      <c r="F8" s="44">
        <v>0.2</v>
      </c>
      <c r="G8" s="158"/>
    </row>
    <row r="9" spans="2:11" ht="47.25">
      <c r="B9" s="423" t="s">
        <v>149</v>
      </c>
      <c r="C9" s="425" t="s">
        <v>33</v>
      </c>
      <c r="D9" s="42" t="s">
        <v>58</v>
      </c>
      <c r="E9" s="43" t="s">
        <v>150</v>
      </c>
      <c r="F9" s="45" t="s">
        <v>151</v>
      </c>
    </row>
    <row r="10" spans="2:11" ht="63">
      <c r="B10" s="423"/>
      <c r="C10" s="425"/>
      <c r="D10" s="42" t="s">
        <v>152</v>
      </c>
      <c r="E10" s="43" t="s">
        <v>153</v>
      </c>
      <c r="F10" s="45" t="s">
        <v>151</v>
      </c>
    </row>
    <row r="11" spans="2:11" ht="47.25">
      <c r="B11" s="423"/>
      <c r="C11" s="425" t="s">
        <v>34</v>
      </c>
      <c r="D11" s="42" t="s">
        <v>61</v>
      </c>
      <c r="E11" s="43" t="s">
        <v>154</v>
      </c>
      <c r="F11" s="45" t="s">
        <v>151</v>
      </c>
    </row>
    <row r="12" spans="2:11" ht="47.25">
      <c r="B12" s="423"/>
      <c r="C12" s="425"/>
      <c r="D12" s="42" t="s">
        <v>62</v>
      </c>
      <c r="E12" s="43" t="s">
        <v>155</v>
      </c>
      <c r="F12" s="45" t="s">
        <v>151</v>
      </c>
    </row>
    <row r="13" spans="2:11" ht="31.5">
      <c r="B13" s="423"/>
      <c r="C13" s="425" t="s">
        <v>35</v>
      </c>
      <c r="D13" s="42" t="s">
        <v>64</v>
      </c>
      <c r="E13" s="43" t="s">
        <v>156</v>
      </c>
      <c r="F13" s="45" t="s">
        <v>151</v>
      </c>
    </row>
    <row r="14" spans="2:11" ht="32.25" thickBot="1">
      <c r="B14" s="426"/>
      <c r="C14" s="427"/>
      <c r="D14" s="46" t="s">
        <v>65</v>
      </c>
      <c r="E14" s="47" t="s">
        <v>157</v>
      </c>
      <c r="F14" s="48" t="s">
        <v>151</v>
      </c>
    </row>
    <row r="15" spans="2:11" ht="49.5" customHeight="1">
      <c r="B15" s="416" t="s">
        <v>158</v>
      </c>
      <c r="C15" s="416"/>
      <c r="D15" s="416"/>
      <c r="E15" s="416"/>
      <c r="F15" s="41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1" workbookViewId="0">
      <selection activeCell="AT18" sqref="AT18:AU27"/>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8" t="s">
        <v>356</v>
      </c>
      <c r="C4" s="428"/>
      <c r="D4" s="428"/>
      <c r="E4" s="428"/>
      <c r="F4" s="428"/>
      <c r="G4" s="428"/>
      <c r="H4" s="428"/>
      <c r="I4" s="428"/>
      <c r="J4" s="429" t="s">
        <v>8</v>
      </c>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T4" s="430" t="s">
        <v>25</v>
      </c>
      <c r="AU4" s="430"/>
    </row>
    <row r="5" spans="2:47">
      <c r="B5" s="428"/>
      <c r="C5" s="428"/>
      <c r="D5" s="428"/>
      <c r="E5" s="428"/>
      <c r="F5" s="428"/>
      <c r="G5" s="428"/>
      <c r="H5" s="428"/>
      <c r="I5" s="428"/>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T5" s="430"/>
      <c r="AU5" s="430"/>
    </row>
    <row r="6" spans="2:47">
      <c r="B6" s="428"/>
      <c r="C6" s="428"/>
      <c r="D6" s="428"/>
      <c r="E6" s="428"/>
      <c r="F6" s="428"/>
      <c r="G6" s="428"/>
      <c r="H6" s="428"/>
      <c r="I6" s="428"/>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T6" s="430"/>
      <c r="AU6" s="430"/>
    </row>
    <row r="7" spans="2:47" ht="15.75" thickBot="1"/>
    <row r="8" spans="2:47" ht="15.75">
      <c r="B8" s="431" t="s">
        <v>108</v>
      </c>
      <c r="C8" s="431"/>
      <c r="D8" s="432"/>
      <c r="E8" s="433" t="s">
        <v>159</v>
      </c>
      <c r="F8" s="434"/>
      <c r="G8" s="434"/>
      <c r="H8" s="434"/>
      <c r="I8" s="435"/>
      <c r="J8" s="50" t="s">
        <v>353</v>
      </c>
      <c r="K8" s="51" t="s">
        <v>353</v>
      </c>
      <c r="L8" s="51" t="s">
        <v>353</v>
      </c>
      <c r="M8" s="51" t="s">
        <v>353</v>
      </c>
      <c r="N8" s="51" t="s">
        <v>353</v>
      </c>
      <c r="O8" s="52" t="s">
        <v>353</v>
      </c>
      <c r="P8" s="50" t="s">
        <v>353</v>
      </c>
      <c r="Q8" s="51" t="s">
        <v>353</v>
      </c>
      <c r="R8" s="51" t="s">
        <v>353</v>
      </c>
      <c r="S8" s="51" t="s">
        <v>353</v>
      </c>
      <c r="T8" s="51" t="s">
        <v>353</v>
      </c>
      <c r="U8" s="52" t="s">
        <v>353</v>
      </c>
      <c r="V8" s="50" t="s">
        <v>353</v>
      </c>
      <c r="W8" s="51" t="s">
        <v>353</v>
      </c>
      <c r="X8" s="51" t="s">
        <v>353</v>
      </c>
      <c r="Y8" s="51" t="s">
        <v>353</v>
      </c>
      <c r="Z8" s="51" t="s">
        <v>353</v>
      </c>
      <c r="AA8" s="52" t="s">
        <v>353</v>
      </c>
      <c r="AB8" s="50" t="s">
        <v>353</v>
      </c>
      <c r="AC8" s="51" t="s">
        <v>353</v>
      </c>
      <c r="AD8" s="51" t="s">
        <v>353</v>
      </c>
      <c r="AE8" s="51" t="s">
        <v>353</v>
      </c>
      <c r="AF8" s="51" t="s">
        <v>353</v>
      </c>
      <c r="AG8" s="52" t="s">
        <v>353</v>
      </c>
      <c r="AH8" s="53" t="s">
        <v>353</v>
      </c>
      <c r="AI8" s="54" t="s">
        <v>353</v>
      </c>
      <c r="AJ8" s="54" t="s">
        <v>353</v>
      </c>
      <c r="AK8" s="54" t="s">
        <v>353</v>
      </c>
      <c r="AL8" s="54" t="s">
        <v>353</v>
      </c>
      <c r="AN8" s="442" t="s">
        <v>160</v>
      </c>
      <c r="AO8" s="443"/>
      <c r="AP8" s="443"/>
      <c r="AQ8" s="443"/>
      <c r="AR8" s="443"/>
      <c r="AS8" s="444"/>
      <c r="AT8" s="451" t="s">
        <v>355</v>
      </c>
      <c r="AU8" s="451"/>
    </row>
    <row r="9" spans="2:47" ht="15.75">
      <c r="B9" s="431"/>
      <c r="C9" s="431"/>
      <c r="D9" s="432"/>
      <c r="E9" s="436"/>
      <c r="F9" s="437"/>
      <c r="G9" s="437"/>
      <c r="H9" s="437"/>
      <c r="I9" s="438"/>
      <c r="J9" s="55" t="s">
        <v>353</v>
      </c>
      <c r="K9" s="56" t="s">
        <v>353</v>
      </c>
      <c r="L9" s="56" t="s">
        <v>353</v>
      </c>
      <c r="M9" s="56" t="s">
        <v>353</v>
      </c>
      <c r="N9" s="56" t="s">
        <v>353</v>
      </c>
      <c r="O9" s="57" t="s">
        <v>353</v>
      </c>
      <c r="P9" s="55" t="s">
        <v>353</v>
      </c>
      <c r="Q9" s="56" t="s">
        <v>353</v>
      </c>
      <c r="R9" s="56" t="s">
        <v>353</v>
      </c>
      <c r="S9" s="56" t="s">
        <v>353</v>
      </c>
      <c r="T9" s="56" t="s">
        <v>353</v>
      </c>
      <c r="U9" s="57" t="s">
        <v>353</v>
      </c>
      <c r="V9" s="55" t="s">
        <v>353</v>
      </c>
      <c r="W9" s="56" t="s">
        <v>353</v>
      </c>
      <c r="X9" s="56" t="s">
        <v>353</v>
      </c>
      <c r="Y9" s="56" t="s">
        <v>353</v>
      </c>
      <c r="Z9" s="56" t="s">
        <v>353</v>
      </c>
      <c r="AA9" s="57" t="s">
        <v>353</v>
      </c>
      <c r="AB9" s="55" t="s">
        <v>353</v>
      </c>
      <c r="AC9" s="56" t="s">
        <v>353</v>
      </c>
      <c r="AD9" s="56" t="s">
        <v>353</v>
      </c>
      <c r="AE9" s="56" t="s">
        <v>353</v>
      </c>
      <c r="AF9" s="56" t="s">
        <v>353</v>
      </c>
      <c r="AG9" s="57" t="s">
        <v>353</v>
      </c>
      <c r="AH9" s="58" t="s">
        <v>353</v>
      </c>
      <c r="AI9" s="59" t="s">
        <v>353</v>
      </c>
      <c r="AJ9" s="59" t="s">
        <v>353</v>
      </c>
      <c r="AK9" s="59" t="s">
        <v>353</v>
      </c>
      <c r="AL9" s="59" t="s">
        <v>353</v>
      </c>
      <c r="AN9" s="445"/>
      <c r="AO9" s="446"/>
      <c r="AP9" s="446"/>
      <c r="AQ9" s="446"/>
      <c r="AR9" s="446"/>
      <c r="AS9" s="447"/>
      <c r="AT9" s="451"/>
      <c r="AU9" s="451"/>
    </row>
    <row r="10" spans="2:47" ht="15.75">
      <c r="B10" s="431"/>
      <c r="C10" s="431"/>
      <c r="D10" s="432"/>
      <c r="E10" s="436"/>
      <c r="F10" s="437"/>
      <c r="G10" s="437"/>
      <c r="H10" s="437"/>
      <c r="I10" s="438"/>
      <c r="J10" s="55" t="s">
        <v>353</v>
      </c>
      <c r="K10" s="56" t="s">
        <v>353</v>
      </c>
      <c r="L10" s="56" t="s">
        <v>353</v>
      </c>
      <c r="M10" s="56" t="s">
        <v>353</v>
      </c>
      <c r="N10" s="56" t="s">
        <v>353</v>
      </c>
      <c r="O10" s="57" t="s">
        <v>353</v>
      </c>
      <c r="P10" s="55" t="s">
        <v>353</v>
      </c>
      <c r="Q10" s="56" t="s">
        <v>353</v>
      </c>
      <c r="R10" s="56" t="s">
        <v>353</v>
      </c>
      <c r="S10" s="56" t="s">
        <v>353</v>
      </c>
      <c r="T10" s="56" t="s">
        <v>353</v>
      </c>
      <c r="U10" s="57" t="s">
        <v>353</v>
      </c>
      <c r="V10" s="55" t="s">
        <v>353</v>
      </c>
      <c r="W10" s="56" t="s">
        <v>353</v>
      </c>
      <c r="X10" s="56" t="s">
        <v>353</v>
      </c>
      <c r="Y10" s="56" t="s">
        <v>353</v>
      </c>
      <c r="Z10" s="56" t="s">
        <v>353</v>
      </c>
      <c r="AA10" s="57" t="s">
        <v>353</v>
      </c>
      <c r="AB10" s="55" t="s">
        <v>353</v>
      </c>
      <c r="AC10" s="56" t="s">
        <v>353</v>
      </c>
      <c r="AD10" s="56" t="s">
        <v>353</v>
      </c>
      <c r="AE10" s="56" t="s">
        <v>353</v>
      </c>
      <c r="AF10" s="56" t="s">
        <v>353</v>
      </c>
      <c r="AG10" s="57" t="s">
        <v>353</v>
      </c>
      <c r="AH10" s="58" t="s">
        <v>353</v>
      </c>
      <c r="AI10" s="59" t="s">
        <v>353</v>
      </c>
      <c r="AJ10" s="59" t="s">
        <v>353</v>
      </c>
      <c r="AK10" s="59" t="s">
        <v>353</v>
      </c>
      <c r="AL10" s="59" t="s">
        <v>353</v>
      </c>
      <c r="AN10" s="445"/>
      <c r="AO10" s="446"/>
      <c r="AP10" s="446"/>
      <c r="AQ10" s="446"/>
      <c r="AR10" s="446"/>
      <c r="AS10" s="447"/>
      <c r="AT10" s="451"/>
      <c r="AU10" s="451"/>
    </row>
    <row r="11" spans="2:47" ht="15.75">
      <c r="B11" s="431"/>
      <c r="C11" s="431"/>
      <c r="D11" s="432"/>
      <c r="E11" s="436"/>
      <c r="F11" s="437"/>
      <c r="G11" s="437"/>
      <c r="H11" s="437"/>
      <c r="I11" s="438"/>
      <c r="J11" s="55" t="s">
        <v>353</v>
      </c>
      <c r="K11" s="56" t="s">
        <v>353</v>
      </c>
      <c r="L11" s="56" t="s">
        <v>353</v>
      </c>
      <c r="M11" s="56" t="s">
        <v>353</v>
      </c>
      <c r="N11" s="56" t="s">
        <v>353</v>
      </c>
      <c r="O11" s="57" t="s">
        <v>353</v>
      </c>
      <c r="P11" s="55" t="s">
        <v>353</v>
      </c>
      <c r="Q11" s="56" t="s">
        <v>353</v>
      </c>
      <c r="R11" s="56" t="s">
        <v>353</v>
      </c>
      <c r="S11" s="56" t="s">
        <v>353</v>
      </c>
      <c r="T11" s="56" t="s">
        <v>353</v>
      </c>
      <c r="U11" s="57" t="s">
        <v>353</v>
      </c>
      <c r="V11" s="55" t="s">
        <v>353</v>
      </c>
      <c r="W11" s="56" t="s">
        <v>353</v>
      </c>
      <c r="X11" s="56" t="s">
        <v>353</v>
      </c>
      <c r="Y11" s="56" t="s">
        <v>353</v>
      </c>
      <c r="Z11" s="56" t="s">
        <v>353</v>
      </c>
      <c r="AA11" s="57" t="s">
        <v>353</v>
      </c>
      <c r="AB11" s="55" t="s">
        <v>353</v>
      </c>
      <c r="AC11" s="56" t="s">
        <v>353</v>
      </c>
      <c r="AD11" s="56" t="s">
        <v>353</v>
      </c>
      <c r="AE11" s="56" t="s">
        <v>353</v>
      </c>
      <c r="AF11" s="56" t="s">
        <v>353</v>
      </c>
      <c r="AG11" s="57" t="s">
        <v>353</v>
      </c>
      <c r="AH11" s="58" t="s">
        <v>353</v>
      </c>
      <c r="AI11" s="59" t="s">
        <v>353</v>
      </c>
      <c r="AJ11" s="59" t="s">
        <v>353</v>
      </c>
      <c r="AK11" s="59" t="s">
        <v>353</v>
      </c>
      <c r="AL11" s="59" t="s">
        <v>353</v>
      </c>
      <c r="AN11" s="445"/>
      <c r="AO11" s="446"/>
      <c r="AP11" s="446"/>
      <c r="AQ11" s="446"/>
      <c r="AR11" s="446"/>
      <c r="AS11" s="447"/>
      <c r="AT11" s="451"/>
      <c r="AU11" s="451"/>
    </row>
    <row r="12" spans="2:47" ht="15.75">
      <c r="B12" s="431"/>
      <c r="C12" s="431"/>
      <c r="D12" s="432"/>
      <c r="E12" s="436"/>
      <c r="F12" s="437"/>
      <c r="G12" s="437"/>
      <c r="H12" s="437"/>
      <c r="I12" s="438"/>
      <c r="J12" s="55" t="s">
        <v>353</v>
      </c>
      <c r="K12" s="56" t="s">
        <v>353</v>
      </c>
      <c r="L12" s="56" t="s">
        <v>353</v>
      </c>
      <c r="M12" s="56" t="s">
        <v>353</v>
      </c>
      <c r="N12" s="56" t="s">
        <v>353</v>
      </c>
      <c r="O12" s="57" t="s">
        <v>353</v>
      </c>
      <c r="P12" s="55" t="s">
        <v>353</v>
      </c>
      <c r="Q12" s="56" t="s">
        <v>353</v>
      </c>
      <c r="R12" s="56" t="s">
        <v>353</v>
      </c>
      <c r="S12" s="56" t="s">
        <v>353</v>
      </c>
      <c r="T12" s="56" t="s">
        <v>353</v>
      </c>
      <c r="U12" s="57" t="s">
        <v>353</v>
      </c>
      <c r="V12" s="55" t="s">
        <v>353</v>
      </c>
      <c r="W12" s="56" t="s">
        <v>353</v>
      </c>
      <c r="X12" s="56" t="s">
        <v>353</v>
      </c>
      <c r="Y12" s="56" t="s">
        <v>353</v>
      </c>
      <c r="Z12" s="56" t="s">
        <v>353</v>
      </c>
      <c r="AA12" s="57" t="s">
        <v>353</v>
      </c>
      <c r="AB12" s="55" t="s">
        <v>353</v>
      </c>
      <c r="AC12" s="56" t="s">
        <v>353</v>
      </c>
      <c r="AD12" s="56" t="s">
        <v>353</v>
      </c>
      <c r="AE12" s="56" t="s">
        <v>353</v>
      </c>
      <c r="AF12" s="56" t="s">
        <v>353</v>
      </c>
      <c r="AG12" s="57" t="s">
        <v>353</v>
      </c>
      <c r="AH12" s="58" t="s">
        <v>353</v>
      </c>
      <c r="AI12" s="59" t="s">
        <v>353</v>
      </c>
      <c r="AJ12" s="59" t="s">
        <v>353</v>
      </c>
      <c r="AK12" s="59" t="s">
        <v>353</v>
      </c>
      <c r="AL12" s="59" t="s">
        <v>353</v>
      </c>
      <c r="AN12" s="445"/>
      <c r="AO12" s="446"/>
      <c r="AP12" s="446"/>
      <c r="AQ12" s="446"/>
      <c r="AR12" s="446"/>
      <c r="AS12" s="447"/>
      <c r="AT12" s="451"/>
      <c r="AU12" s="451"/>
    </row>
    <row r="13" spans="2:47" ht="15.75">
      <c r="B13" s="431"/>
      <c r="C13" s="431"/>
      <c r="D13" s="432"/>
      <c r="E13" s="436"/>
      <c r="F13" s="437"/>
      <c r="G13" s="437"/>
      <c r="H13" s="437"/>
      <c r="I13" s="438"/>
      <c r="J13" s="55" t="s">
        <v>353</v>
      </c>
      <c r="K13" s="56" t="s">
        <v>353</v>
      </c>
      <c r="L13" s="56" t="s">
        <v>353</v>
      </c>
      <c r="M13" s="56" t="s">
        <v>353</v>
      </c>
      <c r="N13" s="56" t="s">
        <v>353</v>
      </c>
      <c r="O13" s="57" t="s">
        <v>353</v>
      </c>
      <c r="P13" s="55" t="s">
        <v>353</v>
      </c>
      <c r="Q13" s="56" t="s">
        <v>353</v>
      </c>
      <c r="R13" s="56" t="s">
        <v>353</v>
      </c>
      <c r="S13" s="56" t="s">
        <v>353</v>
      </c>
      <c r="T13" s="56" t="s">
        <v>353</v>
      </c>
      <c r="U13" s="57" t="s">
        <v>353</v>
      </c>
      <c r="V13" s="55" t="s">
        <v>353</v>
      </c>
      <c r="W13" s="56" t="s">
        <v>353</v>
      </c>
      <c r="X13" s="56" t="s">
        <v>353</v>
      </c>
      <c r="Y13" s="56" t="s">
        <v>353</v>
      </c>
      <c r="Z13" s="56" t="s">
        <v>353</v>
      </c>
      <c r="AA13" s="57" t="s">
        <v>353</v>
      </c>
      <c r="AB13" s="55" t="s">
        <v>353</v>
      </c>
      <c r="AC13" s="56" t="s">
        <v>353</v>
      </c>
      <c r="AD13" s="56" t="s">
        <v>353</v>
      </c>
      <c r="AE13" s="56" t="s">
        <v>353</v>
      </c>
      <c r="AF13" s="56" t="s">
        <v>353</v>
      </c>
      <c r="AG13" s="57" t="s">
        <v>353</v>
      </c>
      <c r="AH13" s="58" t="s">
        <v>353</v>
      </c>
      <c r="AI13" s="59" t="s">
        <v>353</v>
      </c>
      <c r="AJ13" s="59" t="s">
        <v>353</v>
      </c>
      <c r="AK13" s="59" t="s">
        <v>353</v>
      </c>
      <c r="AL13" s="59" t="s">
        <v>353</v>
      </c>
      <c r="AN13" s="445"/>
      <c r="AO13" s="446"/>
      <c r="AP13" s="446"/>
      <c r="AQ13" s="446"/>
      <c r="AR13" s="446"/>
      <c r="AS13" s="447"/>
      <c r="AT13" s="451"/>
      <c r="AU13" s="451"/>
    </row>
    <row r="14" spans="2:47" ht="5.25" customHeight="1" thickBot="1">
      <c r="B14" s="431"/>
      <c r="C14" s="431"/>
      <c r="D14" s="432"/>
      <c r="E14" s="436"/>
      <c r="F14" s="437"/>
      <c r="G14" s="437"/>
      <c r="H14" s="437"/>
      <c r="I14" s="438"/>
      <c r="J14" s="55" t="s">
        <v>353</v>
      </c>
      <c r="K14" s="56" t="s">
        <v>353</v>
      </c>
      <c r="L14" s="56" t="s">
        <v>353</v>
      </c>
      <c r="M14" s="56" t="s">
        <v>353</v>
      </c>
      <c r="N14" s="56" t="s">
        <v>353</v>
      </c>
      <c r="O14" s="57" t="s">
        <v>353</v>
      </c>
      <c r="P14" s="55" t="s">
        <v>353</v>
      </c>
      <c r="Q14" s="56" t="s">
        <v>353</v>
      </c>
      <c r="R14" s="56" t="s">
        <v>353</v>
      </c>
      <c r="S14" s="56" t="s">
        <v>353</v>
      </c>
      <c r="T14" s="56" t="s">
        <v>353</v>
      </c>
      <c r="U14" s="57" t="s">
        <v>353</v>
      </c>
      <c r="V14" s="55" t="s">
        <v>353</v>
      </c>
      <c r="W14" s="56" t="s">
        <v>353</v>
      </c>
      <c r="X14" s="56" t="s">
        <v>353</v>
      </c>
      <c r="Y14" s="56" t="s">
        <v>353</v>
      </c>
      <c r="Z14" s="56" t="s">
        <v>353</v>
      </c>
      <c r="AA14" s="57" t="s">
        <v>353</v>
      </c>
      <c r="AB14" s="55" t="s">
        <v>353</v>
      </c>
      <c r="AC14" s="56" t="s">
        <v>353</v>
      </c>
      <c r="AD14" s="56" t="s">
        <v>353</v>
      </c>
      <c r="AE14" s="56" t="s">
        <v>353</v>
      </c>
      <c r="AF14" s="56" t="s">
        <v>353</v>
      </c>
      <c r="AG14" s="57" t="s">
        <v>353</v>
      </c>
      <c r="AH14" s="58" t="s">
        <v>353</v>
      </c>
      <c r="AI14" s="59" t="s">
        <v>353</v>
      </c>
      <c r="AJ14" s="59" t="s">
        <v>353</v>
      </c>
      <c r="AK14" s="59" t="s">
        <v>353</v>
      </c>
      <c r="AL14" s="59" t="s">
        <v>353</v>
      </c>
      <c r="AN14" s="445"/>
      <c r="AO14" s="446"/>
      <c r="AP14" s="446"/>
      <c r="AQ14" s="446"/>
      <c r="AR14" s="446"/>
      <c r="AS14" s="447"/>
      <c r="AT14" s="451"/>
      <c r="AU14" s="451"/>
    </row>
    <row r="15" spans="2:47" ht="16.5" hidden="1" thickBot="1">
      <c r="B15" s="431"/>
      <c r="C15" s="431"/>
      <c r="D15" s="432"/>
      <c r="E15" s="436"/>
      <c r="F15" s="437"/>
      <c r="G15" s="437"/>
      <c r="H15" s="437"/>
      <c r="I15" s="438"/>
      <c r="J15" s="55" t="s">
        <v>353</v>
      </c>
      <c r="K15" s="56" t="s">
        <v>353</v>
      </c>
      <c r="L15" s="56" t="s">
        <v>353</v>
      </c>
      <c r="M15" s="56" t="s">
        <v>353</v>
      </c>
      <c r="N15" s="56" t="s">
        <v>353</v>
      </c>
      <c r="O15" s="57" t="s">
        <v>353</v>
      </c>
      <c r="P15" s="55" t="s">
        <v>353</v>
      </c>
      <c r="Q15" s="56" t="s">
        <v>353</v>
      </c>
      <c r="R15" s="56" t="s">
        <v>353</v>
      </c>
      <c r="S15" s="56" t="s">
        <v>353</v>
      </c>
      <c r="T15" s="56" t="s">
        <v>353</v>
      </c>
      <c r="U15" s="57" t="s">
        <v>353</v>
      </c>
      <c r="V15" s="55" t="s">
        <v>353</v>
      </c>
      <c r="W15" s="56" t="s">
        <v>353</v>
      </c>
      <c r="X15" s="56" t="s">
        <v>353</v>
      </c>
      <c r="Y15" s="56" t="s">
        <v>353</v>
      </c>
      <c r="Z15" s="56" t="s">
        <v>353</v>
      </c>
      <c r="AA15" s="57" t="s">
        <v>353</v>
      </c>
      <c r="AB15" s="55" t="s">
        <v>353</v>
      </c>
      <c r="AC15" s="56" t="s">
        <v>353</v>
      </c>
      <c r="AD15" s="56" t="s">
        <v>353</v>
      </c>
      <c r="AE15" s="56" t="s">
        <v>353</v>
      </c>
      <c r="AF15" s="56" t="s">
        <v>353</v>
      </c>
      <c r="AG15" s="57" t="s">
        <v>353</v>
      </c>
      <c r="AH15" s="58" t="s">
        <v>353</v>
      </c>
      <c r="AI15" s="59" t="s">
        <v>353</v>
      </c>
      <c r="AJ15" s="59" t="s">
        <v>353</v>
      </c>
      <c r="AK15" s="59" t="s">
        <v>353</v>
      </c>
      <c r="AL15" s="59" t="s">
        <v>353</v>
      </c>
      <c r="AN15" s="445"/>
      <c r="AO15" s="446"/>
      <c r="AP15" s="446"/>
      <c r="AQ15" s="446"/>
      <c r="AR15" s="446"/>
      <c r="AS15" s="447"/>
      <c r="AT15" s="36"/>
      <c r="AU15" s="36"/>
    </row>
    <row r="16" spans="2:47" ht="16.5" hidden="1" thickBot="1">
      <c r="B16" s="431"/>
      <c r="C16" s="431"/>
      <c r="D16" s="432"/>
      <c r="E16" s="436"/>
      <c r="F16" s="437"/>
      <c r="G16" s="437"/>
      <c r="H16" s="437"/>
      <c r="I16" s="438"/>
      <c r="J16" s="55" t="s">
        <v>353</v>
      </c>
      <c r="K16" s="56" t="s">
        <v>353</v>
      </c>
      <c r="L16" s="56" t="s">
        <v>353</v>
      </c>
      <c r="M16" s="56" t="s">
        <v>353</v>
      </c>
      <c r="N16" s="56" t="s">
        <v>353</v>
      </c>
      <c r="O16" s="57" t="s">
        <v>353</v>
      </c>
      <c r="P16" s="55" t="s">
        <v>353</v>
      </c>
      <c r="Q16" s="56" t="s">
        <v>353</v>
      </c>
      <c r="R16" s="56" t="s">
        <v>353</v>
      </c>
      <c r="S16" s="56" t="s">
        <v>353</v>
      </c>
      <c r="T16" s="56" t="s">
        <v>353</v>
      </c>
      <c r="U16" s="57" t="s">
        <v>353</v>
      </c>
      <c r="V16" s="55" t="s">
        <v>353</v>
      </c>
      <c r="W16" s="56" t="s">
        <v>353</v>
      </c>
      <c r="X16" s="56" t="s">
        <v>353</v>
      </c>
      <c r="Y16" s="56" t="s">
        <v>353</v>
      </c>
      <c r="Z16" s="56" t="s">
        <v>353</v>
      </c>
      <c r="AA16" s="57" t="s">
        <v>353</v>
      </c>
      <c r="AB16" s="55" t="s">
        <v>353</v>
      </c>
      <c r="AC16" s="56" t="s">
        <v>353</v>
      </c>
      <c r="AD16" s="56" t="s">
        <v>353</v>
      </c>
      <c r="AE16" s="56" t="s">
        <v>353</v>
      </c>
      <c r="AF16" s="56" t="s">
        <v>353</v>
      </c>
      <c r="AG16" s="57" t="s">
        <v>353</v>
      </c>
      <c r="AH16" s="58" t="s">
        <v>353</v>
      </c>
      <c r="AI16" s="59" t="s">
        <v>353</v>
      </c>
      <c r="AJ16" s="59" t="s">
        <v>353</v>
      </c>
      <c r="AK16" s="59" t="s">
        <v>353</v>
      </c>
      <c r="AL16" s="59" t="s">
        <v>353</v>
      </c>
      <c r="AN16" s="445"/>
      <c r="AO16" s="446"/>
      <c r="AP16" s="446"/>
      <c r="AQ16" s="446"/>
      <c r="AR16" s="446"/>
      <c r="AS16" s="447"/>
      <c r="AT16" s="36"/>
      <c r="AU16" s="36"/>
    </row>
    <row r="17" spans="2:47" ht="16.5" hidden="1" thickBot="1">
      <c r="B17" s="431"/>
      <c r="C17" s="431"/>
      <c r="D17" s="432"/>
      <c r="E17" s="439"/>
      <c r="F17" s="440"/>
      <c r="G17" s="440"/>
      <c r="H17" s="440"/>
      <c r="I17" s="441"/>
      <c r="J17" s="60" t="s">
        <v>353</v>
      </c>
      <c r="K17" s="61" t="s">
        <v>353</v>
      </c>
      <c r="L17" s="61" t="s">
        <v>353</v>
      </c>
      <c r="M17" s="61" t="s">
        <v>353</v>
      </c>
      <c r="N17" s="61" t="s">
        <v>353</v>
      </c>
      <c r="O17" s="62" t="s">
        <v>353</v>
      </c>
      <c r="P17" s="55" t="s">
        <v>353</v>
      </c>
      <c r="Q17" s="56" t="s">
        <v>353</v>
      </c>
      <c r="R17" s="56" t="s">
        <v>353</v>
      </c>
      <c r="S17" s="56" t="s">
        <v>353</v>
      </c>
      <c r="T17" s="56" t="s">
        <v>353</v>
      </c>
      <c r="U17" s="57" t="s">
        <v>353</v>
      </c>
      <c r="V17" s="60" t="s">
        <v>353</v>
      </c>
      <c r="W17" s="61" t="s">
        <v>353</v>
      </c>
      <c r="X17" s="61" t="s">
        <v>353</v>
      </c>
      <c r="Y17" s="61" t="s">
        <v>353</v>
      </c>
      <c r="Z17" s="61" t="s">
        <v>353</v>
      </c>
      <c r="AA17" s="62" t="s">
        <v>353</v>
      </c>
      <c r="AB17" s="55" t="s">
        <v>353</v>
      </c>
      <c r="AC17" s="56" t="s">
        <v>353</v>
      </c>
      <c r="AD17" s="56" t="s">
        <v>353</v>
      </c>
      <c r="AE17" s="56" t="s">
        <v>353</v>
      </c>
      <c r="AF17" s="56" t="s">
        <v>353</v>
      </c>
      <c r="AG17" s="57" t="s">
        <v>353</v>
      </c>
      <c r="AH17" s="63" t="s">
        <v>353</v>
      </c>
      <c r="AI17" s="64" t="s">
        <v>353</v>
      </c>
      <c r="AJ17" s="64" t="s">
        <v>353</v>
      </c>
      <c r="AK17" s="64" t="s">
        <v>353</v>
      </c>
      <c r="AL17" s="64" t="s">
        <v>353</v>
      </c>
      <c r="AN17" s="448"/>
      <c r="AO17" s="449"/>
      <c r="AP17" s="449"/>
      <c r="AQ17" s="449"/>
      <c r="AR17" s="449"/>
      <c r="AS17" s="450"/>
      <c r="AT17" s="36"/>
      <c r="AU17" s="36"/>
    </row>
    <row r="18" spans="2:47" ht="15.75" customHeight="1">
      <c r="B18" s="431"/>
      <c r="C18" s="431"/>
      <c r="D18" s="432"/>
      <c r="E18" s="433" t="s">
        <v>161</v>
      </c>
      <c r="F18" s="434"/>
      <c r="G18" s="434"/>
      <c r="H18" s="434"/>
      <c r="I18" s="434"/>
      <c r="J18" s="229" t="s">
        <v>353</v>
      </c>
      <c r="K18" s="230" t="s">
        <v>353</v>
      </c>
      <c r="L18" s="230" t="s">
        <v>353</v>
      </c>
      <c r="M18" s="230" t="s">
        <v>353</v>
      </c>
      <c r="N18" s="230" t="s">
        <v>353</v>
      </c>
      <c r="O18" s="231" t="s">
        <v>353</v>
      </c>
      <c r="P18" s="229" t="s">
        <v>353</v>
      </c>
      <c r="Q18" s="230" t="s">
        <v>353</v>
      </c>
      <c r="R18" s="65" t="s">
        <v>353</v>
      </c>
      <c r="S18" s="65" t="s">
        <v>353</v>
      </c>
      <c r="T18" s="65" t="s">
        <v>353</v>
      </c>
      <c r="U18" s="66" t="s">
        <v>353</v>
      </c>
      <c r="V18" s="50" t="s">
        <v>353</v>
      </c>
      <c r="W18" s="51" t="s">
        <v>353</v>
      </c>
      <c r="X18" s="51" t="s">
        <v>353</v>
      </c>
      <c r="Y18" s="51" t="s">
        <v>353</v>
      </c>
      <c r="Z18" s="51" t="s">
        <v>353</v>
      </c>
      <c r="AA18" s="52" t="s">
        <v>353</v>
      </c>
      <c r="AB18" s="50" t="s">
        <v>353</v>
      </c>
      <c r="AC18" s="51" t="s">
        <v>353</v>
      </c>
      <c r="AD18" s="51" t="s">
        <v>353</v>
      </c>
      <c r="AE18" s="51" t="s">
        <v>353</v>
      </c>
      <c r="AF18" s="51" t="s">
        <v>353</v>
      </c>
      <c r="AG18" s="52" t="s">
        <v>353</v>
      </c>
      <c r="AH18" s="53" t="s">
        <v>353</v>
      </c>
      <c r="AI18" s="54" t="s">
        <v>353</v>
      </c>
      <c r="AJ18" s="54" t="s">
        <v>353</v>
      </c>
      <c r="AK18" s="54" t="s">
        <v>353</v>
      </c>
      <c r="AL18" s="54" t="s">
        <v>353</v>
      </c>
      <c r="AN18" s="453" t="s">
        <v>162</v>
      </c>
      <c r="AO18" s="454"/>
      <c r="AP18" s="454"/>
      <c r="AQ18" s="454"/>
      <c r="AR18" s="454"/>
      <c r="AS18" s="454"/>
      <c r="AT18" s="459" t="s">
        <v>354</v>
      </c>
      <c r="AU18" s="460"/>
    </row>
    <row r="19" spans="2:47" ht="15.75" customHeight="1">
      <c r="B19" s="431"/>
      <c r="C19" s="431"/>
      <c r="D19" s="432"/>
      <c r="E19" s="452"/>
      <c r="F19" s="437"/>
      <c r="G19" s="437"/>
      <c r="H19" s="437"/>
      <c r="I19" s="437"/>
      <c r="J19" s="232" t="s">
        <v>353</v>
      </c>
      <c r="K19" s="233" t="s">
        <v>353</v>
      </c>
      <c r="L19" s="233" t="s">
        <v>353</v>
      </c>
      <c r="M19" s="233" t="s">
        <v>353</v>
      </c>
      <c r="N19" s="233" t="s">
        <v>353</v>
      </c>
      <c r="O19" s="234" t="s">
        <v>353</v>
      </c>
      <c r="P19" s="232" t="s">
        <v>353</v>
      </c>
      <c r="Q19" s="233" t="s">
        <v>353</v>
      </c>
      <c r="R19" s="68" t="s">
        <v>353</v>
      </c>
      <c r="S19" s="68" t="s">
        <v>353</v>
      </c>
      <c r="T19" s="68" t="s">
        <v>353</v>
      </c>
      <c r="U19" s="69" t="s">
        <v>353</v>
      </c>
      <c r="V19" s="55" t="s">
        <v>353</v>
      </c>
      <c r="W19" s="56" t="s">
        <v>353</v>
      </c>
      <c r="X19" s="56" t="s">
        <v>353</v>
      </c>
      <c r="Y19" s="56" t="s">
        <v>353</v>
      </c>
      <c r="Z19" s="56" t="s">
        <v>353</v>
      </c>
      <c r="AA19" s="57" t="s">
        <v>353</v>
      </c>
      <c r="AB19" s="55" t="s">
        <v>353</v>
      </c>
      <c r="AC19" s="56" t="s">
        <v>353</v>
      </c>
      <c r="AD19" s="56" t="s">
        <v>353</v>
      </c>
      <c r="AE19" s="56" t="s">
        <v>353</v>
      </c>
      <c r="AF19" s="56" t="s">
        <v>353</v>
      </c>
      <c r="AG19" s="57" t="s">
        <v>353</v>
      </c>
      <c r="AH19" s="58" t="s">
        <v>353</v>
      </c>
      <c r="AI19" s="59" t="s">
        <v>353</v>
      </c>
      <c r="AJ19" s="59" t="s">
        <v>353</v>
      </c>
      <c r="AK19" s="59" t="s">
        <v>353</v>
      </c>
      <c r="AL19" s="59" t="s">
        <v>353</v>
      </c>
      <c r="AN19" s="455"/>
      <c r="AO19" s="456"/>
      <c r="AP19" s="456"/>
      <c r="AQ19" s="456"/>
      <c r="AR19" s="456"/>
      <c r="AS19" s="456"/>
      <c r="AT19" s="461"/>
      <c r="AU19" s="462"/>
    </row>
    <row r="20" spans="2:47" ht="15.75" customHeight="1">
      <c r="B20" s="431"/>
      <c r="C20" s="431"/>
      <c r="D20" s="432"/>
      <c r="E20" s="436"/>
      <c r="F20" s="437"/>
      <c r="G20" s="437"/>
      <c r="H20" s="437"/>
      <c r="I20" s="437"/>
      <c r="J20" s="232" t="s">
        <v>353</v>
      </c>
      <c r="K20" s="233" t="s">
        <v>353</v>
      </c>
      <c r="L20" s="233" t="s">
        <v>353</v>
      </c>
      <c r="M20" s="233" t="s">
        <v>353</v>
      </c>
      <c r="N20" s="233" t="s">
        <v>353</v>
      </c>
      <c r="O20" s="234" t="s">
        <v>353</v>
      </c>
      <c r="P20" s="232" t="s">
        <v>353</v>
      </c>
      <c r="Q20" s="233" t="s">
        <v>353</v>
      </c>
      <c r="R20" s="68" t="s">
        <v>353</v>
      </c>
      <c r="S20" s="68" t="s">
        <v>353</v>
      </c>
      <c r="T20" s="68" t="s">
        <v>353</v>
      </c>
      <c r="U20" s="69" t="s">
        <v>353</v>
      </c>
      <c r="V20" s="55" t="s">
        <v>353</v>
      </c>
      <c r="W20" s="56" t="s">
        <v>353</v>
      </c>
      <c r="X20" s="56" t="s">
        <v>353</v>
      </c>
      <c r="Y20" s="56" t="s">
        <v>353</v>
      </c>
      <c r="Z20" s="56" t="s">
        <v>353</v>
      </c>
      <c r="AA20" s="57" t="s">
        <v>353</v>
      </c>
      <c r="AB20" s="55" t="s">
        <v>353</v>
      </c>
      <c r="AC20" s="56" t="s">
        <v>353</v>
      </c>
      <c r="AD20" s="56" t="s">
        <v>353</v>
      </c>
      <c r="AE20" s="56" t="s">
        <v>353</v>
      </c>
      <c r="AF20" s="56" t="s">
        <v>353</v>
      </c>
      <c r="AG20" s="57" t="s">
        <v>353</v>
      </c>
      <c r="AH20" s="58" t="s">
        <v>353</v>
      </c>
      <c r="AI20" s="59" t="s">
        <v>353</v>
      </c>
      <c r="AJ20" s="59" t="s">
        <v>353</v>
      </c>
      <c r="AK20" s="59" t="s">
        <v>353</v>
      </c>
      <c r="AL20" s="59" t="s">
        <v>353</v>
      </c>
      <c r="AN20" s="455"/>
      <c r="AO20" s="456"/>
      <c r="AP20" s="456"/>
      <c r="AQ20" s="456"/>
      <c r="AR20" s="456"/>
      <c r="AS20" s="456"/>
      <c r="AT20" s="461"/>
      <c r="AU20" s="462"/>
    </row>
    <row r="21" spans="2:47" ht="15.75" customHeight="1">
      <c r="B21" s="431"/>
      <c r="C21" s="431"/>
      <c r="D21" s="432"/>
      <c r="E21" s="436"/>
      <c r="F21" s="437"/>
      <c r="G21" s="437"/>
      <c r="H21" s="437"/>
      <c r="I21" s="437"/>
      <c r="J21" s="232" t="s">
        <v>353</v>
      </c>
      <c r="K21" s="233" t="s">
        <v>353</v>
      </c>
      <c r="L21" s="233" t="s">
        <v>353</v>
      </c>
      <c r="M21" s="233" t="s">
        <v>353</v>
      </c>
      <c r="N21" s="233" t="s">
        <v>353</v>
      </c>
      <c r="O21" s="234" t="s">
        <v>353</v>
      </c>
      <c r="P21" s="232" t="s">
        <v>353</v>
      </c>
      <c r="Q21" s="233" t="s">
        <v>353</v>
      </c>
      <c r="R21" s="68" t="s">
        <v>353</v>
      </c>
      <c r="S21" s="68" t="s">
        <v>353</v>
      </c>
      <c r="T21" s="68" t="s">
        <v>353</v>
      </c>
      <c r="U21" s="69" t="s">
        <v>353</v>
      </c>
      <c r="V21" s="55" t="s">
        <v>353</v>
      </c>
      <c r="W21" s="56" t="s">
        <v>353</v>
      </c>
      <c r="X21" s="56" t="s">
        <v>353</v>
      </c>
      <c r="Y21" s="56" t="s">
        <v>353</v>
      </c>
      <c r="Z21" s="56" t="s">
        <v>353</v>
      </c>
      <c r="AA21" s="57" t="s">
        <v>353</v>
      </c>
      <c r="AB21" s="55" t="s">
        <v>353</v>
      </c>
      <c r="AC21" s="56" t="s">
        <v>353</v>
      </c>
      <c r="AD21" s="56" t="s">
        <v>353</v>
      </c>
      <c r="AE21" s="56" t="s">
        <v>353</v>
      </c>
      <c r="AF21" s="56" t="s">
        <v>353</v>
      </c>
      <c r="AG21" s="57" t="s">
        <v>353</v>
      </c>
      <c r="AH21" s="58" t="s">
        <v>353</v>
      </c>
      <c r="AI21" s="59" t="s">
        <v>353</v>
      </c>
      <c r="AJ21" s="59" t="s">
        <v>353</v>
      </c>
      <c r="AK21" s="59" t="s">
        <v>353</v>
      </c>
      <c r="AL21" s="59" t="s">
        <v>353</v>
      </c>
      <c r="AN21" s="455"/>
      <c r="AO21" s="456"/>
      <c r="AP21" s="456"/>
      <c r="AQ21" s="456"/>
      <c r="AR21" s="456"/>
      <c r="AS21" s="456"/>
      <c r="AT21" s="461"/>
      <c r="AU21" s="462"/>
    </row>
    <row r="22" spans="2:47" ht="15.75" customHeight="1">
      <c r="B22" s="431"/>
      <c r="C22" s="431"/>
      <c r="D22" s="432"/>
      <c r="E22" s="436"/>
      <c r="F22" s="437"/>
      <c r="G22" s="437"/>
      <c r="H22" s="437"/>
      <c r="I22" s="437"/>
      <c r="J22" s="232" t="s">
        <v>353</v>
      </c>
      <c r="K22" s="233" t="s">
        <v>353</v>
      </c>
      <c r="L22" s="233" t="s">
        <v>353</v>
      </c>
      <c r="M22" s="233" t="s">
        <v>353</v>
      </c>
      <c r="N22" s="233" t="s">
        <v>353</v>
      </c>
      <c r="O22" s="234" t="s">
        <v>353</v>
      </c>
      <c r="P22" s="232" t="s">
        <v>353</v>
      </c>
      <c r="Q22" s="233" t="s">
        <v>353</v>
      </c>
      <c r="R22" s="68" t="s">
        <v>353</v>
      </c>
      <c r="S22" s="68" t="s">
        <v>353</v>
      </c>
      <c r="T22" s="68" t="s">
        <v>353</v>
      </c>
      <c r="U22" s="69" t="s">
        <v>353</v>
      </c>
      <c r="V22" s="55" t="s">
        <v>353</v>
      </c>
      <c r="W22" s="56" t="s">
        <v>353</v>
      </c>
      <c r="X22" s="56" t="s">
        <v>353</v>
      </c>
      <c r="Y22" s="56" t="s">
        <v>353</v>
      </c>
      <c r="Z22" s="56" t="s">
        <v>353</v>
      </c>
      <c r="AA22" s="57" t="s">
        <v>353</v>
      </c>
      <c r="AB22" s="55" t="s">
        <v>353</v>
      </c>
      <c r="AC22" s="56" t="s">
        <v>353</v>
      </c>
      <c r="AD22" s="56" t="s">
        <v>353</v>
      </c>
      <c r="AE22" s="56" t="s">
        <v>353</v>
      </c>
      <c r="AF22" s="56" t="s">
        <v>353</v>
      </c>
      <c r="AG22" s="57" t="s">
        <v>353</v>
      </c>
      <c r="AH22" s="58" t="s">
        <v>353</v>
      </c>
      <c r="AI22" s="59" t="s">
        <v>353</v>
      </c>
      <c r="AJ22" s="59" t="s">
        <v>353</v>
      </c>
      <c r="AK22" s="59" t="s">
        <v>353</v>
      </c>
      <c r="AL22" s="59" t="s">
        <v>353</v>
      </c>
      <c r="AN22" s="455"/>
      <c r="AO22" s="456"/>
      <c r="AP22" s="456"/>
      <c r="AQ22" s="456"/>
      <c r="AR22" s="456"/>
      <c r="AS22" s="456"/>
      <c r="AT22" s="461"/>
      <c r="AU22" s="462"/>
    </row>
    <row r="23" spans="2:47" ht="0.75" customHeight="1">
      <c r="B23" s="431"/>
      <c r="C23" s="431"/>
      <c r="D23" s="432"/>
      <c r="E23" s="436"/>
      <c r="F23" s="437"/>
      <c r="G23" s="437"/>
      <c r="H23" s="437"/>
      <c r="I23" s="437"/>
      <c r="J23" s="232" t="s">
        <v>353</v>
      </c>
      <c r="K23" s="233" t="s">
        <v>353</v>
      </c>
      <c r="L23" s="233" t="s">
        <v>353</v>
      </c>
      <c r="M23" s="233" t="s">
        <v>353</v>
      </c>
      <c r="N23" s="233" t="s">
        <v>353</v>
      </c>
      <c r="O23" s="234" t="s">
        <v>353</v>
      </c>
      <c r="P23" s="232" t="s">
        <v>353</v>
      </c>
      <c r="Q23" s="233" t="s">
        <v>353</v>
      </c>
      <c r="R23" s="68" t="s">
        <v>353</v>
      </c>
      <c r="S23" s="68" t="s">
        <v>353</v>
      </c>
      <c r="T23" s="68" t="s">
        <v>353</v>
      </c>
      <c r="U23" s="69" t="s">
        <v>353</v>
      </c>
      <c r="V23" s="55" t="s">
        <v>353</v>
      </c>
      <c r="W23" s="56" t="s">
        <v>353</v>
      </c>
      <c r="X23" s="56" t="s">
        <v>353</v>
      </c>
      <c r="Y23" s="56" t="s">
        <v>353</v>
      </c>
      <c r="Z23" s="56" t="s">
        <v>353</v>
      </c>
      <c r="AA23" s="57" t="s">
        <v>353</v>
      </c>
      <c r="AB23" s="55" t="s">
        <v>353</v>
      </c>
      <c r="AC23" s="56" t="s">
        <v>353</v>
      </c>
      <c r="AD23" s="56" t="s">
        <v>353</v>
      </c>
      <c r="AE23" s="56" t="s">
        <v>353</v>
      </c>
      <c r="AF23" s="56" t="s">
        <v>353</v>
      </c>
      <c r="AG23" s="57" t="s">
        <v>353</v>
      </c>
      <c r="AH23" s="58" t="s">
        <v>353</v>
      </c>
      <c r="AI23" s="59" t="s">
        <v>353</v>
      </c>
      <c r="AJ23" s="59" t="s">
        <v>353</v>
      </c>
      <c r="AK23" s="59" t="s">
        <v>353</v>
      </c>
      <c r="AL23" s="59" t="s">
        <v>353</v>
      </c>
      <c r="AN23" s="455"/>
      <c r="AO23" s="456"/>
      <c r="AP23" s="456"/>
      <c r="AQ23" s="456"/>
      <c r="AR23" s="456"/>
      <c r="AS23" s="456"/>
      <c r="AT23" s="461"/>
      <c r="AU23" s="462"/>
    </row>
    <row r="24" spans="2:47" ht="15.75" hidden="1" customHeight="1">
      <c r="B24" s="431"/>
      <c r="C24" s="431"/>
      <c r="D24" s="432"/>
      <c r="E24" s="436"/>
      <c r="F24" s="437"/>
      <c r="G24" s="437"/>
      <c r="H24" s="437"/>
      <c r="I24" s="437"/>
      <c r="J24" s="232" t="s">
        <v>353</v>
      </c>
      <c r="K24" s="233" t="s">
        <v>353</v>
      </c>
      <c r="L24" s="233" t="s">
        <v>353</v>
      </c>
      <c r="M24" s="233" t="s">
        <v>353</v>
      </c>
      <c r="N24" s="233" t="s">
        <v>353</v>
      </c>
      <c r="O24" s="234" t="s">
        <v>353</v>
      </c>
      <c r="P24" s="232" t="s">
        <v>353</v>
      </c>
      <c r="Q24" s="233" t="s">
        <v>353</v>
      </c>
      <c r="R24" s="68" t="s">
        <v>353</v>
      </c>
      <c r="S24" s="68" t="s">
        <v>353</v>
      </c>
      <c r="T24" s="68" t="s">
        <v>353</v>
      </c>
      <c r="U24" s="69" t="s">
        <v>353</v>
      </c>
      <c r="V24" s="55" t="s">
        <v>353</v>
      </c>
      <c r="W24" s="56" t="s">
        <v>353</v>
      </c>
      <c r="X24" s="56" t="s">
        <v>353</v>
      </c>
      <c r="Y24" s="56" t="s">
        <v>353</v>
      </c>
      <c r="Z24" s="56" t="s">
        <v>353</v>
      </c>
      <c r="AA24" s="57" t="s">
        <v>353</v>
      </c>
      <c r="AB24" s="55" t="s">
        <v>353</v>
      </c>
      <c r="AC24" s="56" t="s">
        <v>353</v>
      </c>
      <c r="AD24" s="56" t="s">
        <v>353</v>
      </c>
      <c r="AE24" s="56" t="s">
        <v>353</v>
      </c>
      <c r="AF24" s="56" t="s">
        <v>353</v>
      </c>
      <c r="AG24" s="57" t="s">
        <v>353</v>
      </c>
      <c r="AH24" s="58" t="s">
        <v>353</v>
      </c>
      <c r="AI24" s="59" t="s">
        <v>353</v>
      </c>
      <c r="AJ24" s="59" t="s">
        <v>353</v>
      </c>
      <c r="AK24" s="59" t="s">
        <v>353</v>
      </c>
      <c r="AL24" s="59" t="s">
        <v>353</v>
      </c>
      <c r="AN24" s="455"/>
      <c r="AO24" s="456"/>
      <c r="AP24" s="456"/>
      <c r="AQ24" s="456"/>
      <c r="AR24" s="456"/>
      <c r="AS24" s="456"/>
      <c r="AT24" s="461"/>
      <c r="AU24" s="462"/>
    </row>
    <row r="25" spans="2:47" ht="15.75" hidden="1" customHeight="1" thickBot="1">
      <c r="B25" s="431"/>
      <c r="C25" s="431"/>
      <c r="D25" s="432"/>
      <c r="E25" s="436"/>
      <c r="F25" s="437"/>
      <c r="G25" s="437"/>
      <c r="H25" s="437"/>
      <c r="I25" s="437"/>
      <c r="J25" s="232" t="s">
        <v>353</v>
      </c>
      <c r="K25" s="233" t="s">
        <v>353</v>
      </c>
      <c r="L25" s="233" t="s">
        <v>353</v>
      </c>
      <c r="M25" s="233" t="s">
        <v>353</v>
      </c>
      <c r="N25" s="233" t="s">
        <v>353</v>
      </c>
      <c r="O25" s="234" t="s">
        <v>353</v>
      </c>
      <c r="P25" s="232" t="s">
        <v>353</v>
      </c>
      <c r="Q25" s="233" t="s">
        <v>353</v>
      </c>
      <c r="R25" s="68" t="s">
        <v>353</v>
      </c>
      <c r="S25" s="68" t="s">
        <v>353</v>
      </c>
      <c r="T25" s="68" t="s">
        <v>353</v>
      </c>
      <c r="U25" s="69" t="s">
        <v>353</v>
      </c>
      <c r="V25" s="55" t="s">
        <v>353</v>
      </c>
      <c r="W25" s="56" t="s">
        <v>353</v>
      </c>
      <c r="X25" s="56" t="s">
        <v>353</v>
      </c>
      <c r="Y25" s="56" t="s">
        <v>353</v>
      </c>
      <c r="Z25" s="56" t="s">
        <v>353</v>
      </c>
      <c r="AA25" s="57" t="s">
        <v>353</v>
      </c>
      <c r="AB25" s="55" t="s">
        <v>353</v>
      </c>
      <c r="AC25" s="56" t="s">
        <v>353</v>
      </c>
      <c r="AD25" s="56" t="s">
        <v>353</v>
      </c>
      <c r="AE25" s="56" t="s">
        <v>353</v>
      </c>
      <c r="AF25" s="56" t="s">
        <v>353</v>
      </c>
      <c r="AG25" s="57" t="s">
        <v>353</v>
      </c>
      <c r="AH25" s="58" t="s">
        <v>353</v>
      </c>
      <c r="AI25" s="59" t="s">
        <v>353</v>
      </c>
      <c r="AJ25" s="59" t="s">
        <v>353</v>
      </c>
      <c r="AK25" s="59" t="s">
        <v>353</v>
      </c>
      <c r="AL25" s="59" t="s">
        <v>353</v>
      </c>
      <c r="AN25" s="455"/>
      <c r="AO25" s="456"/>
      <c r="AP25" s="456"/>
      <c r="AQ25" s="456"/>
      <c r="AR25" s="456"/>
      <c r="AS25" s="456"/>
      <c r="AT25" s="461"/>
      <c r="AU25" s="462"/>
    </row>
    <row r="26" spans="2:47" ht="15.75" hidden="1" customHeight="1" thickBot="1">
      <c r="B26" s="431"/>
      <c r="C26" s="431"/>
      <c r="D26" s="432"/>
      <c r="E26" s="436"/>
      <c r="F26" s="437"/>
      <c r="G26" s="437"/>
      <c r="H26" s="437"/>
      <c r="I26" s="437"/>
      <c r="J26" s="232" t="s">
        <v>353</v>
      </c>
      <c r="K26" s="233" t="s">
        <v>353</v>
      </c>
      <c r="L26" s="233" t="s">
        <v>353</v>
      </c>
      <c r="M26" s="233" t="s">
        <v>353</v>
      </c>
      <c r="N26" s="233" t="s">
        <v>353</v>
      </c>
      <c r="O26" s="234" t="s">
        <v>353</v>
      </c>
      <c r="P26" s="232" t="s">
        <v>353</v>
      </c>
      <c r="Q26" s="233" t="s">
        <v>353</v>
      </c>
      <c r="R26" s="68" t="s">
        <v>353</v>
      </c>
      <c r="S26" s="68" t="s">
        <v>353</v>
      </c>
      <c r="T26" s="68" t="s">
        <v>353</v>
      </c>
      <c r="U26" s="69" t="s">
        <v>353</v>
      </c>
      <c r="V26" s="55" t="s">
        <v>353</v>
      </c>
      <c r="W26" s="56" t="s">
        <v>353</v>
      </c>
      <c r="X26" s="56" t="s">
        <v>353</v>
      </c>
      <c r="Y26" s="56" t="s">
        <v>353</v>
      </c>
      <c r="Z26" s="56" t="s">
        <v>353</v>
      </c>
      <c r="AA26" s="57" t="s">
        <v>353</v>
      </c>
      <c r="AB26" s="55" t="s">
        <v>353</v>
      </c>
      <c r="AC26" s="56" t="s">
        <v>353</v>
      </c>
      <c r="AD26" s="56" t="s">
        <v>353</v>
      </c>
      <c r="AE26" s="56" t="s">
        <v>353</v>
      </c>
      <c r="AF26" s="56" t="s">
        <v>353</v>
      </c>
      <c r="AG26" s="57" t="s">
        <v>353</v>
      </c>
      <c r="AH26" s="58" t="s">
        <v>353</v>
      </c>
      <c r="AI26" s="59" t="s">
        <v>353</v>
      </c>
      <c r="AJ26" s="59" t="s">
        <v>353</v>
      </c>
      <c r="AK26" s="59" t="s">
        <v>353</v>
      </c>
      <c r="AL26" s="59" t="s">
        <v>353</v>
      </c>
      <c r="AN26" s="455"/>
      <c r="AO26" s="456"/>
      <c r="AP26" s="456"/>
      <c r="AQ26" s="456"/>
      <c r="AR26" s="456"/>
      <c r="AS26" s="456"/>
      <c r="AT26" s="461"/>
      <c r="AU26" s="462"/>
    </row>
    <row r="27" spans="2:47" ht="21" customHeight="1" thickBot="1">
      <c r="B27" s="431"/>
      <c r="C27" s="431"/>
      <c r="D27" s="432"/>
      <c r="E27" s="439"/>
      <c r="F27" s="440"/>
      <c r="G27" s="440"/>
      <c r="H27" s="440"/>
      <c r="I27" s="440"/>
      <c r="J27" s="235" t="s">
        <v>353</v>
      </c>
      <c r="K27" s="236" t="s">
        <v>353</v>
      </c>
      <c r="L27" s="236" t="s">
        <v>353</v>
      </c>
      <c r="M27" s="236" t="s">
        <v>353</v>
      </c>
      <c r="N27" s="236" t="s">
        <v>353</v>
      </c>
      <c r="O27" s="237" t="s">
        <v>353</v>
      </c>
      <c r="P27" s="235" t="s">
        <v>353</v>
      </c>
      <c r="Q27" s="236" t="s">
        <v>353</v>
      </c>
      <c r="R27" s="71" t="s">
        <v>353</v>
      </c>
      <c r="S27" s="71" t="s">
        <v>353</v>
      </c>
      <c r="T27" s="71" t="s">
        <v>353</v>
      </c>
      <c r="U27" s="72" t="s">
        <v>353</v>
      </c>
      <c r="V27" s="60" t="s">
        <v>353</v>
      </c>
      <c r="W27" s="61" t="s">
        <v>353</v>
      </c>
      <c r="X27" s="61" t="s">
        <v>353</v>
      </c>
      <c r="Y27" s="61" t="s">
        <v>353</v>
      </c>
      <c r="Z27" s="61" t="s">
        <v>353</v>
      </c>
      <c r="AA27" s="62" t="s">
        <v>353</v>
      </c>
      <c r="AB27" s="60" t="s">
        <v>353</v>
      </c>
      <c r="AC27" s="61" t="s">
        <v>353</v>
      </c>
      <c r="AD27" s="61" t="s">
        <v>353</v>
      </c>
      <c r="AE27" s="61" t="s">
        <v>353</v>
      </c>
      <c r="AF27" s="61" t="s">
        <v>353</v>
      </c>
      <c r="AG27" s="62" t="s">
        <v>353</v>
      </c>
      <c r="AH27" s="63" t="s">
        <v>353</v>
      </c>
      <c r="AI27" s="64" t="s">
        <v>353</v>
      </c>
      <c r="AJ27" s="64" t="s">
        <v>353</v>
      </c>
      <c r="AK27" s="64" t="s">
        <v>353</v>
      </c>
      <c r="AL27" s="64" t="s">
        <v>353</v>
      </c>
      <c r="AN27" s="457"/>
      <c r="AO27" s="458"/>
      <c r="AP27" s="458"/>
      <c r="AQ27" s="458"/>
      <c r="AR27" s="458"/>
      <c r="AS27" s="458"/>
      <c r="AT27" s="463"/>
      <c r="AU27" s="464"/>
    </row>
    <row r="28" spans="2:47" ht="15.75" customHeight="1">
      <c r="B28" s="431"/>
      <c r="C28" s="431"/>
      <c r="D28" s="432"/>
      <c r="E28" s="433" t="s">
        <v>163</v>
      </c>
      <c r="F28" s="434"/>
      <c r="G28" s="434"/>
      <c r="H28" s="434"/>
      <c r="I28" s="435"/>
      <c r="J28" s="229" t="s">
        <v>353</v>
      </c>
      <c r="K28" s="230" t="s">
        <v>353</v>
      </c>
      <c r="L28" s="230" t="s">
        <v>353</v>
      </c>
      <c r="M28" s="230" t="s">
        <v>353</v>
      </c>
      <c r="N28" s="230" t="s">
        <v>353</v>
      </c>
      <c r="O28" s="231" t="s">
        <v>353</v>
      </c>
      <c r="P28" s="229" t="s">
        <v>353</v>
      </c>
      <c r="Q28" s="230" t="s">
        <v>353</v>
      </c>
      <c r="R28" s="230" t="s">
        <v>353</v>
      </c>
      <c r="S28" s="230" t="s">
        <v>353</v>
      </c>
      <c r="T28" s="230" t="s">
        <v>353</v>
      </c>
      <c r="U28" s="231" t="s">
        <v>353</v>
      </c>
      <c r="V28" s="229" t="s">
        <v>353</v>
      </c>
      <c r="W28" s="230" t="s">
        <v>353</v>
      </c>
      <c r="X28" s="65" t="s">
        <v>353</v>
      </c>
      <c r="Y28" s="65" t="s">
        <v>353</v>
      </c>
      <c r="Z28" s="65" t="s">
        <v>353</v>
      </c>
      <c r="AA28" s="66" t="s">
        <v>353</v>
      </c>
      <c r="AB28" s="50" t="s">
        <v>353</v>
      </c>
      <c r="AC28" s="51" t="s">
        <v>353</v>
      </c>
      <c r="AD28" s="51" t="s">
        <v>353</v>
      </c>
      <c r="AE28" s="51" t="s">
        <v>353</v>
      </c>
      <c r="AF28" s="51" t="s">
        <v>353</v>
      </c>
      <c r="AG28" s="52" t="s">
        <v>353</v>
      </c>
      <c r="AH28" s="53" t="s">
        <v>353</v>
      </c>
      <c r="AI28" s="54" t="s">
        <v>353</v>
      </c>
      <c r="AJ28" s="54" t="s">
        <v>353</v>
      </c>
      <c r="AK28" s="54" t="s">
        <v>353</v>
      </c>
      <c r="AL28" s="54" t="s">
        <v>353</v>
      </c>
      <c r="AN28" s="466" t="s">
        <v>126</v>
      </c>
      <c r="AO28" s="467"/>
      <c r="AP28" s="467"/>
      <c r="AQ28" s="467"/>
      <c r="AR28" s="467"/>
      <c r="AS28" s="467"/>
      <c r="AT28" s="451" t="s">
        <v>377</v>
      </c>
      <c r="AU28" s="451"/>
    </row>
    <row r="29" spans="2:47" ht="15.75">
      <c r="B29" s="431"/>
      <c r="C29" s="431"/>
      <c r="D29" s="432"/>
      <c r="E29" s="452"/>
      <c r="F29" s="437"/>
      <c r="G29" s="437"/>
      <c r="H29" s="437"/>
      <c r="I29" s="438"/>
      <c r="J29" s="232" t="s">
        <v>353</v>
      </c>
      <c r="K29" s="233" t="s">
        <v>353</v>
      </c>
      <c r="L29" s="233" t="s">
        <v>353</v>
      </c>
      <c r="M29" s="233" t="s">
        <v>353</v>
      </c>
      <c r="N29" s="233" t="s">
        <v>353</v>
      </c>
      <c r="O29" s="234" t="s">
        <v>353</v>
      </c>
      <c r="P29" s="232" t="s">
        <v>353</v>
      </c>
      <c r="Q29" s="233" t="s">
        <v>353</v>
      </c>
      <c r="R29" s="233" t="s">
        <v>353</v>
      </c>
      <c r="S29" s="233" t="s">
        <v>353</v>
      </c>
      <c r="T29" s="233" t="s">
        <v>353</v>
      </c>
      <c r="U29" s="234" t="s">
        <v>353</v>
      </c>
      <c r="V29" s="232" t="s">
        <v>353</v>
      </c>
      <c r="W29" s="233" t="s">
        <v>353</v>
      </c>
      <c r="X29" s="68" t="s">
        <v>353</v>
      </c>
      <c r="Y29" s="68" t="s">
        <v>353</v>
      </c>
      <c r="Z29" s="68" t="s">
        <v>353</v>
      </c>
      <c r="AA29" s="69" t="s">
        <v>353</v>
      </c>
      <c r="AB29" s="55" t="s">
        <v>353</v>
      </c>
      <c r="AC29" s="56" t="s">
        <v>353</v>
      </c>
      <c r="AD29" s="56" t="s">
        <v>353</v>
      </c>
      <c r="AE29" s="56" t="s">
        <v>353</v>
      </c>
      <c r="AF29" s="56" t="s">
        <v>353</v>
      </c>
      <c r="AG29" s="57" t="s">
        <v>353</v>
      </c>
      <c r="AH29" s="58" t="s">
        <v>353</v>
      </c>
      <c r="AI29" s="59" t="s">
        <v>353</v>
      </c>
      <c r="AJ29" s="59" t="s">
        <v>353</v>
      </c>
      <c r="AK29" s="59" t="s">
        <v>353</v>
      </c>
      <c r="AL29" s="59" t="s">
        <v>353</v>
      </c>
      <c r="AN29" s="468"/>
      <c r="AO29" s="469"/>
      <c r="AP29" s="469"/>
      <c r="AQ29" s="469"/>
      <c r="AR29" s="469"/>
      <c r="AS29" s="469"/>
      <c r="AT29" s="451"/>
      <c r="AU29" s="451"/>
    </row>
    <row r="30" spans="2:47" ht="15.75">
      <c r="B30" s="431"/>
      <c r="C30" s="431"/>
      <c r="D30" s="432"/>
      <c r="E30" s="436"/>
      <c r="F30" s="437"/>
      <c r="G30" s="437"/>
      <c r="H30" s="437"/>
      <c r="I30" s="438"/>
      <c r="J30" s="232" t="s">
        <v>353</v>
      </c>
      <c r="K30" s="233" t="s">
        <v>353</v>
      </c>
      <c r="L30" s="233" t="s">
        <v>353</v>
      </c>
      <c r="M30" s="233" t="s">
        <v>353</v>
      </c>
      <c r="N30" s="233" t="s">
        <v>353</v>
      </c>
      <c r="O30" s="234" t="s">
        <v>353</v>
      </c>
      <c r="P30" s="232" t="s">
        <v>353</v>
      </c>
      <c r="Q30" s="233" t="s">
        <v>353</v>
      </c>
      <c r="R30" s="233" t="s">
        <v>353</v>
      </c>
      <c r="S30" s="233" t="s">
        <v>353</v>
      </c>
      <c r="T30" s="233" t="s">
        <v>353</v>
      </c>
      <c r="U30" s="234" t="s">
        <v>353</v>
      </c>
      <c r="V30" s="232" t="s">
        <v>353</v>
      </c>
      <c r="W30" s="233" t="s">
        <v>353</v>
      </c>
      <c r="X30" s="68" t="s">
        <v>353</v>
      </c>
      <c r="Y30" s="68" t="s">
        <v>353</v>
      </c>
      <c r="Z30" s="68" t="s">
        <v>353</v>
      </c>
      <c r="AA30" s="69" t="s">
        <v>353</v>
      </c>
      <c r="AB30" s="55" t="s">
        <v>353</v>
      </c>
      <c r="AC30" s="56" t="s">
        <v>353</v>
      </c>
      <c r="AD30" s="56" t="s">
        <v>353</v>
      </c>
      <c r="AE30" s="56" t="s">
        <v>353</v>
      </c>
      <c r="AF30" s="56" t="s">
        <v>353</v>
      </c>
      <c r="AG30" s="57" t="s">
        <v>353</v>
      </c>
      <c r="AH30" s="58" t="s">
        <v>353</v>
      </c>
      <c r="AI30" s="59" t="s">
        <v>353</v>
      </c>
      <c r="AJ30" s="59" t="s">
        <v>353</v>
      </c>
      <c r="AK30" s="59" t="s">
        <v>353</v>
      </c>
      <c r="AL30" s="59" t="s">
        <v>353</v>
      </c>
      <c r="AN30" s="468"/>
      <c r="AO30" s="469"/>
      <c r="AP30" s="469"/>
      <c r="AQ30" s="469"/>
      <c r="AR30" s="469"/>
      <c r="AS30" s="469"/>
      <c r="AT30" s="451"/>
      <c r="AU30" s="451"/>
    </row>
    <row r="31" spans="2:47" ht="15.75">
      <c r="B31" s="431"/>
      <c r="C31" s="431"/>
      <c r="D31" s="432"/>
      <c r="E31" s="436"/>
      <c r="F31" s="437"/>
      <c r="G31" s="437"/>
      <c r="H31" s="437"/>
      <c r="I31" s="438"/>
      <c r="J31" s="232" t="s">
        <v>353</v>
      </c>
      <c r="K31" s="233" t="s">
        <v>353</v>
      </c>
      <c r="L31" s="233" t="s">
        <v>353</v>
      </c>
      <c r="M31" s="233" t="s">
        <v>353</v>
      </c>
      <c r="N31" s="233" t="s">
        <v>353</v>
      </c>
      <c r="O31" s="234" t="s">
        <v>353</v>
      </c>
      <c r="P31" s="232" t="s">
        <v>353</v>
      </c>
      <c r="Q31" s="233" t="s">
        <v>353</v>
      </c>
      <c r="R31" s="233" t="s">
        <v>353</v>
      </c>
      <c r="S31" s="233" t="s">
        <v>353</v>
      </c>
      <c r="T31" s="233" t="s">
        <v>353</v>
      </c>
      <c r="U31" s="234" t="s">
        <v>353</v>
      </c>
      <c r="V31" s="232" t="s">
        <v>353</v>
      </c>
      <c r="W31" s="233" t="s">
        <v>353</v>
      </c>
      <c r="X31" s="68" t="s">
        <v>353</v>
      </c>
      <c r="Y31" s="68" t="s">
        <v>353</v>
      </c>
      <c r="Z31" s="68" t="s">
        <v>353</v>
      </c>
      <c r="AA31" s="69" t="s">
        <v>353</v>
      </c>
      <c r="AB31" s="55" t="s">
        <v>353</v>
      </c>
      <c r="AC31" s="56" t="s">
        <v>353</v>
      </c>
      <c r="AD31" s="56" t="s">
        <v>353</v>
      </c>
      <c r="AE31" s="56" t="s">
        <v>353</v>
      </c>
      <c r="AF31" s="56" t="s">
        <v>353</v>
      </c>
      <c r="AG31" s="57" t="s">
        <v>353</v>
      </c>
      <c r="AH31" s="58" t="s">
        <v>353</v>
      </c>
      <c r="AI31" s="59" t="s">
        <v>353</v>
      </c>
      <c r="AJ31" s="59" t="s">
        <v>353</v>
      </c>
      <c r="AK31" s="59" t="s">
        <v>353</v>
      </c>
      <c r="AL31" s="59" t="s">
        <v>353</v>
      </c>
      <c r="AN31" s="468"/>
      <c r="AO31" s="469"/>
      <c r="AP31" s="469"/>
      <c r="AQ31" s="469"/>
      <c r="AR31" s="469"/>
      <c r="AS31" s="469"/>
      <c r="AT31" s="451"/>
      <c r="AU31" s="451"/>
    </row>
    <row r="32" spans="2:47" ht="15.75">
      <c r="B32" s="431"/>
      <c r="C32" s="431"/>
      <c r="D32" s="432"/>
      <c r="E32" s="436"/>
      <c r="F32" s="437"/>
      <c r="G32" s="437"/>
      <c r="H32" s="437"/>
      <c r="I32" s="438"/>
      <c r="J32" s="232" t="s">
        <v>353</v>
      </c>
      <c r="K32" s="233" t="s">
        <v>353</v>
      </c>
      <c r="L32" s="233" t="s">
        <v>353</v>
      </c>
      <c r="M32" s="233" t="s">
        <v>353</v>
      </c>
      <c r="N32" s="233" t="s">
        <v>353</v>
      </c>
      <c r="O32" s="234" t="s">
        <v>353</v>
      </c>
      <c r="P32" s="232" t="s">
        <v>353</v>
      </c>
      <c r="Q32" s="233" t="s">
        <v>353</v>
      </c>
      <c r="R32" s="233" t="s">
        <v>353</v>
      </c>
      <c r="S32" s="233" t="s">
        <v>353</v>
      </c>
      <c r="T32" s="233" t="s">
        <v>353</v>
      </c>
      <c r="U32" s="234" t="s">
        <v>353</v>
      </c>
      <c r="V32" s="232" t="s">
        <v>353</v>
      </c>
      <c r="W32" s="233" t="s">
        <v>353</v>
      </c>
      <c r="X32" s="68" t="s">
        <v>353</v>
      </c>
      <c r="Y32" s="68" t="s">
        <v>353</v>
      </c>
      <c r="Z32" s="68" t="s">
        <v>353</v>
      </c>
      <c r="AA32" s="69" t="s">
        <v>353</v>
      </c>
      <c r="AB32" s="55" t="s">
        <v>353</v>
      </c>
      <c r="AC32" s="56" t="s">
        <v>353</v>
      </c>
      <c r="AD32" s="56" t="s">
        <v>353</v>
      </c>
      <c r="AE32" s="56" t="s">
        <v>353</v>
      </c>
      <c r="AF32" s="56" t="s">
        <v>353</v>
      </c>
      <c r="AG32" s="57" t="s">
        <v>353</v>
      </c>
      <c r="AH32" s="58" t="s">
        <v>353</v>
      </c>
      <c r="AI32" s="59" t="s">
        <v>353</v>
      </c>
      <c r="AJ32" s="59" t="s">
        <v>353</v>
      </c>
      <c r="AK32" s="59" t="s">
        <v>353</v>
      </c>
      <c r="AL32" s="59" t="s">
        <v>353</v>
      </c>
      <c r="AN32" s="468"/>
      <c r="AO32" s="469"/>
      <c r="AP32" s="469"/>
      <c r="AQ32" s="469"/>
      <c r="AR32" s="469"/>
      <c r="AS32" s="469"/>
      <c r="AT32" s="451"/>
      <c r="AU32" s="451"/>
    </row>
    <row r="33" spans="2:47" ht="15.75">
      <c r="B33" s="431"/>
      <c r="C33" s="431"/>
      <c r="D33" s="432"/>
      <c r="E33" s="436"/>
      <c r="F33" s="437"/>
      <c r="G33" s="437"/>
      <c r="H33" s="437"/>
      <c r="I33" s="438"/>
      <c r="J33" s="232" t="s">
        <v>353</v>
      </c>
      <c r="K33" s="233" t="s">
        <v>353</v>
      </c>
      <c r="L33" s="233" t="s">
        <v>353</v>
      </c>
      <c r="M33" s="233" t="s">
        <v>353</v>
      </c>
      <c r="N33" s="233" t="s">
        <v>353</v>
      </c>
      <c r="O33" s="234" t="s">
        <v>353</v>
      </c>
      <c r="P33" s="232" t="s">
        <v>353</v>
      </c>
      <c r="Q33" s="233" t="s">
        <v>353</v>
      </c>
      <c r="R33" s="233" t="s">
        <v>353</v>
      </c>
      <c r="S33" s="233" t="s">
        <v>353</v>
      </c>
      <c r="T33" s="233" t="s">
        <v>353</v>
      </c>
      <c r="U33" s="234" t="s">
        <v>353</v>
      </c>
      <c r="V33" s="232" t="s">
        <v>353</v>
      </c>
      <c r="W33" s="233" t="s">
        <v>353</v>
      </c>
      <c r="X33" s="68" t="s">
        <v>353</v>
      </c>
      <c r="Y33" s="68" t="s">
        <v>353</v>
      </c>
      <c r="Z33" s="68" t="s">
        <v>353</v>
      </c>
      <c r="AA33" s="69" t="s">
        <v>353</v>
      </c>
      <c r="AB33" s="55" t="s">
        <v>353</v>
      </c>
      <c r="AC33" s="56" t="s">
        <v>353</v>
      </c>
      <c r="AD33" s="56" t="s">
        <v>353</v>
      </c>
      <c r="AE33" s="56" t="s">
        <v>353</v>
      </c>
      <c r="AF33" s="56" t="s">
        <v>353</v>
      </c>
      <c r="AG33" s="57" t="s">
        <v>353</v>
      </c>
      <c r="AH33" s="58" t="s">
        <v>353</v>
      </c>
      <c r="AI33" s="59" t="s">
        <v>353</v>
      </c>
      <c r="AJ33" s="59" t="s">
        <v>353</v>
      </c>
      <c r="AK33" s="59" t="s">
        <v>353</v>
      </c>
      <c r="AL33" s="59" t="s">
        <v>353</v>
      </c>
      <c r="AN33" s="468"/>
      <c r="AO33" s="469"/>
      <c r="AP33" s="469"/>
      <c r="AQ33" s="469"/>
      <c r="AR33" s="469"/>
      <c r="AS33" s="469"/>
      <c r="AT33" s="451"/>
      <c r="AU33" s="451"/>
    </row>
    <row r="34" spans="2:47" ht="15.75">
      <c r="B34" s="431"/>
      <c r="C34" s="431"/>
      <c r="D34" s="432"/>
      <c r="E34" s="436"/>
      <c r="F34" s="437"/>
      <c r="G34" s="437"/>
      <c r="H34" s="437"/>
      <c r="I34" s="438"/>
      <c r="J34" s="232" t="s">
        <v>353</v>
      </c>
      <c r="K34" s="233" t="s">
        <v>353</v>
      </c>
      <c r="L34" s="233" t="s">
        <v>353</v>
      </c>
      <c r="M34" s="233" t="s">
        <v>353</v>
      </c>
      <c r="N34" s="233" t="s">
        <v>353</v>
      </c>
      <c r="O34" s="234" t="s">
        <v>353</v>
      </c>
      <c r="P34" s="232" t="s">
        <v>353</v>
      </c>
      <c r="Q34" s="233" t="s">
        <v>353</v>
      </c>
      <c r="R34" s="233" t="s">
        <v>353</v>
      </c>
      <c r="S34" s="233" t="s">
        <v>353</v>
      </c>
      <c r="T34" s="233" t="s">
        <v>353</v>
      </c>
      <c r="U34" s="234" t="s">
        <v>353</v>
      </c>
      <c r="V34" s="232" t="s">
        <v>353</v>
      </c>
      <c r="W34" s="233" t="s">
        <v>353</v>
      </c>
      <c r="X34" s="68" t="s">
        <v>353</v>
      </c>
      <c r="Y34" s="68" t="s">
        <v>353</v>
      </c>
      <c r="Z34" s="68" t="s">
        <v>353</v>
      </c>
      <c r="AA34" s="69" t="s">
        <v>353</v>
      </c>
      <c r="AB34" s="55" t="s">
        <v>353</v>
      </c>
      <c r="AC34" s="56" t="s">
        <v>353</v>
      </c>
      <c r="AD34" s="56" t="s">
        <v>353</v>
      </c>
      <c r="AE34" s="56" t="s">
        <v>353</v>
      </c>
      <c r="AF34" s="56" t="s">
        <v>353</v>
      </c>
      <c r="AG34" s="57" t="s">
        <v>353</v>
      </c>
      <c r="AH34" s="58" t="s">
        <v>353</v>
      </c>
      <c r="AI34" s="59" t="s">
        <v>353</v>
      </c>
      <c r="AJ34" s="59" t="s">
        <v>353</v>
      </c>
      <c r="AK34" s="59" t="s">
        <v>353</v>
      </c>
      <c r="AL34" s="59" t="s">
        <v>353</v>
      </c>
      <c r="AN34" s="468"/>
      <c r="AO34" s="469"/>
      <c r="AP34" s="469"/>
      <c r="AQ34" s="469"/>
      <c r="AR34" s="469"/>
      <c r="AS34" s="469"/>
      <c r="AT34" s="451"/>
      <c r="AU34" s="451"/>
    </row>
    <row r="35" spans="2:47" ht="6" customHeight="1" thickBot="1">
      <c r="B35" s="431"/>
      <c r="C35" s="431"/>
      <c r="D35" s="432"/>
      <c r="E35" s="436"/>
      <c r="F35" s="437"/>
      <c r="G35" s="437"/>
      <c r="H35" s="437"/>
      <c r="I35" s="438"/>
      <c r="J35" s="232" t="s">
        <v>353</v>
      </c>
      <c r="K35" s="233" t="s">
        <v>353</v>
      </c>
      <c r="L35" s="233" t="s">
        <v>353</v>
      </c>
      <c r="M35" s="233" t="s">
        <v>353</v>
      </c>
      <c r="N35" s="233" t="s">
        <v>353</v>
      </c>
      <c r="O35" s="234" t="s">
        <v>353</v>
      </c>
      <c r="P35" s="232" t="s">
        <v>353</v>
      </c>
      <c r="Q35" s="233" t="s">
        <v>353</v>
      </c>
      <c r="R35" s="233" t="s">
        <v>353</v>
      </c>
      <c r="S35" s="233" t="s">
        <v>353</v>
      </c>
      <c r="T35" s="233" t="s">
        <v>353</v>
      </c>
      <c r="U35" s="234" t="s">
        <v>353</v>
      </c>
      <c r="V35" s="232" t="s">
        <v>353</v>
      </c>
      <c r="W35" s="233" t="s">
        <v>353</v>
      </c>
      <c r="X35" s="68" t="s">
        <v>353</v>
      </c>
      <c r="Y35" s="68" t="s">
        <v>353</v>
      </c>
      <c r="Z35" s="68" t="s">
        <v>353</v>
      </c>
      <c r="AA35" s="69" t="s">
        <v>353</v>
      </c>
      <c r="AB35" s="55" t="s">
        <v>353</v>
      </c>
      <c r="AC35" s="56" t="s">
        <v>353</v>
      </c>
      <c r="AD35" s="56" t="s">
        <v>353</v>
      </c>
      <c r="AE35" s="56" t="s">
        <v>353</v>
      </c>
      <c r="AF35" s="56" t="s">
        <v>353</v>
      </c>
      <c r="AG35" s="57" t="s">
        <v>353</v>
      </c>
      <c r="AH35" s="58" t="s">
        <v>353</v>
      </c>
      <c r="AI35" s="59" t="s">
        <v>353</v>
      </c>
      <c r="AJ35" s="59" t="s">
        <v>353</v>
      </c>
      <c r="AK35" s="59" t="s">
        <v>353</v>
      </c>
      <c r="AL35" s="59" t="s">
        <v>353</v>
      </c>
      <c r="AN35" s="468"/>
      <c r="AO35" s="469"/>
      <c r="AP35" s="469"/>
      <c r="AQ35" s="469"/>
      <c r="AR35" s="469"/>
      <c r="AS35" s="469"/>
      <c r="AT35" s="451"/>
      <c r="AU35" s="451"/>
    </row>
    <row r="36" spans="2:47" ht="16.5" hidden="1" thickBot="1">
      <c r="B36" s="431"/>
      <c r="C36" s="431"/>
      <c r="D36" s="432"/>
      <c r="E36" s="436"/>
      <c r="F36" s="437"/>
      <c r="G36" s="437"/>
      <c r="H36" s="437"/>
      <c r="I36" s="438"/>
      <c r="J36" s="67" t="s">
        <v>353</v>
      </c>
      <c r="K36" s="68" t="s">
        <v>353</v>
      </c>
      <c r="L36" s="68" t="s">
        <v>353</v>
      </c>
      <c r="M36" s="68" t="s">
        <v>353</v>
      </c>
      <c r="N36" s="68" t="s">
        <v>353</v>
      </c>
      <c r="O36" s="69" t="s">
        <v>353</v>
      </c>
      <c r="P36" s="67" t="s">
        <v>353</v>
      </c>
      <c r="Q36" s="68" t="s">
        <v>353</v>
      </c>
      <c r="R36" s="68" t="s">
        <v>353</v>
      </c>
      <c r="S36" s="68" t="s">
        <v>353</v>
      </c>
      <c r="T36" s="68" t="s">
        <v>353</v>
      </c>
      <c r="U36" s="69" t="s">
        <v>353</v>
      </c>
      <c r="V36" s="67" t="s">
        <v>353</v>
      </c>
      <c r="W36" s="68" t="s">
        <v>353</v>
      </c>
      <c r="X36" s="68" t="s">
        <v>353</v>
      </c>
      <c r="Y36" s="68" t="s">
        <v>353</v>
      </c>
      <c r="Z36" s="68" t="s">
        <v>353</v>
      </c>
      <c r="AA36" s="69" t="s">
        <v>353</v>
      </c>
      <c r="AB36" s="55" t="s">
        <v>353</v>
      </c>
      <c r="AC36" s="56" t="s">
        <v>353</v>
      </c>
      <c r="AD36" s="56" t="s">
        <v>353</v>
      </c>
      <c r="AE36" s="56" t="s">
        <v>353</v>
      </c>
      <c r="AF36" s="56" t="s">
        <v>353</v>
      </c>
      <c r="AG36" s="57" t="s">
        <v>353</v>
      </c>
      <c r="AH36" s="58" t="s">
        <v>353</v>
      </c>
      <c r="AI36" s="59" t="s">
        <v>353</v>
      </c>
      <c r="AJ36" s="59" t="s">
        <v>353</v>
      </c>
      <c r="AK36" s="59" t="s">
        <v>353</v>
      </c>
      <c r="AL36" s="59" t="s">
        <v>353</v>
      </c>
      <c r="AN36" s="468"/>
      <c r="AO36" s="469"/>
      <c r="AP36" s="469"/>
      <c r="AQ36" s="469"/>
      <c r="AR36" s="469"/>
      <c r="AS36" s="470"/>
      <c r="AT36" s="36"/>
      <c r="AU36" s="36"/>
    </row>
    <row r="37" spans="2:47" ht="16.5" hidden="1" thickBot="1">
      <c r="B37" s="431"/>
      <c r="C37" s="431"/>
      <c r="D37" s="432"/>
      <c r="E37" s="439"/>
      <c r="F37" s="440"/>
      <c r="G37" s="440"/>
      <c r="H37" s="440"/>
      <c r="I37" s="441"/>
      <c r="J37" s="67" t="s">
        <v>353</v>
      </c>
      <c r="K37" s="68" t="s">
        <v>353</v>
      </c>
      <c r="L37" s="68" t="s">
        <v>353</v>
      </c>
      <c r="M37" s="68" t="s">
        <v>353</v>
      </c>
      <c r="N37" s="68" t="s">
        <v>353</v>
      </c>
      <c r="O37" s="69" t="s">
        <v>353</v>
      </c>
      <c r="P37" s="67" t="s">
        <v>353</v>
      </c>
      <c r="Q37" s="68" t="s">
        <v>353</v>
      </c>
      <c r="R37" s="68" t="s">
        <v>353</v>
      </c>
      <c r="S37" s="68" t="s">
        <v>353</v>
      </c>
      <c r="T37" s="68" t="s">
        <v>353</v>
      </c>
      <c r="U37" s="69" t="s">
        <v>353</v>
      </c>
      <c r="V37" s="67" t="s">
        <v>353</v>
      </c>
      <c r="W37" s="68" t="s">
        <v>353</v>
      </c>
      <c r="X37" s="68" t="s">
        <v>353</v>
      </c>
      <c r="Y37" s="68" t="s">
        <v>353</v>
      </c>
      <c r="Z37" s="68" t="s">
        <v>353</v>
      </c>
      <c r="AA37" s="69" t="s">
        <v>353</v>
      </c>
      <c r="AB37" s="60" t="s">
        <v>353</v>
      </c>
      <c r="AC37" s="61" t="s">
        <v>353</v>
      </c>
      <c r="AD37" s="61" t="s">
        <v>353</v>
      </c>
      <c r="AE37" s="61" t="s">
        <v>353</v>
      </c>
      <c r="AF37" s="61" t="s">
        <v>353</v>
      </c>
      <c r="AG37" s="62" t="s">
        <v>353</v>
      </c>
      <c r="AH37" s="63" t="s">
        <v>353</v>
      </c>
      <c r="AI37" s="64" t="s">
        <v>353</v>
      </c>
      <c r="AJ37" s="64" t="s">
        <v>353</v>
      </c>
      <c r="AK37" s="64" t="s">
        <v>353</v>
      </c>
      <c r="AL37" s="64" t="s">
        <v>353</v>
      </c>
      <c r="AN37" s="471"/>
      <c r="AO37" s="472"/>
      <c r="AP37" s="472"/>
      <c r="AQ37" s="472"/>
      <c r="AR37" s="472"/>
      <c r="AS37" s="473"/>
      <c r="AT37" s="36"/>
      <c r="AU37" s="36"/>
    </row>
    <row r="38" spans="2:47" ht="15.75">
      <c r="B38" s="431"/>
      <c r="C38" s="431"/>
      <c r="D38" s="432"/>
      <c r="E38" s="433" t="s">
        <v>164</v>
      </c>
      <c r="F38" s="434"/>
      <c r="G38" s="434"/>
      <c r="H38" s="434"/>
      <c r="I38" s="434"/>
      <c r="J38" s="73" t="s">
        <v>353</v>
      </c>
      <c r="K38" s="74" t="s">
        <v>353</v>
      </c>
      <c r="L38" s="74" t="s">
        <v>353</v>
      </c>
      <c r="M38" s="74" t="s">
        <v>353</v>
      </c>
      <c r="N38" s="74" t="s">
        <v>353</v>
      </c>
      <c r="O38" s="75" t="s">
        <v>353</v>
      </c>
      <c r="P38" s="229" t="s">
        <v>353</v>
      </c>
      <c r="Q38" s="230" t="s">
        <v>353</v>
      </c>
      <c r="R38" s="230" t="s">
        <v>353</v>
      </c>
      <c r="S38" s="230" t="s">
        <v>353</v>
      </c>
      <c r="T38" s="230" t="s">
        <v>353</v>
      </c>
      <c r="U38" s="231" t="s">
        <v>353</v>
      </c>
      <c r="V38" s="229"/>
      <c r="W38" s="230"/>
      <c r="X38" s="65" t="s">
        <v>353</v>
      </c>
      <c r="Y38" s="65" t="s">
        <v>353</v>
      </c>
      <c r="Z38" s="65" t="s">
        <v>353</v>
      </c>
      <c r="AA38" s="66" t="s">
        <v>353</v>
      </c>
      <c r="AB38" s="50" t="s">
        <v>353</v>
      </c>
      <c r="AC38" s="51" t="s">
        <v>353</v>
      </c>
      <c r="AD38" s="51" t="s">
        <v>353</v>
      </c>
      <c r="AE38" s="51" t="s">
        <v>353</v>
      </c>
      <c r="AF38" s="51" t="s">
        <v>353</v>
      </c>
      <c r="AG38" s="52" t="s">
        <v>353</v>
      </c>
      <c r="AH38" s="53" t="s">
        <v>353</v>
      </c>
      <c r="AI38" s="54" t="s">
        <v>353</v>
      </c>
      <c r="AJ38" s="54" t="s">
        <v>353</v>
      </c>
      <c r="AK38" s="54" t="s">
        <v>353</v>
      </c>
      <c r="AL38" s="54" t="s">
        <v>353</v>
      </c>
      <c r="AN38" s="474" t="s">
        <v>165</v>
      </c>
      <c r="AO38" s="475"/>
      <c r="AP38" s="475"/>
      <c r="AQ38" s="475"/>
      <c r="AR38" s="475"/>
      <c r="AS38" s="475"/>
      <c r="AT38" s="451" t="s">
        <v>376</v>
      </c>
      <c r="AU38" s="482"/>
    </row>
    <row r="39" spans="2:47" ht="15.75">
      <c r="B39" s="431"/>
      <c r="C39" s="431"/>
      <c r="D39" s="432"/>
      <c r="E39" s="452"/>
      <c r="F39" s="437"/>
      <c r="G39" s="437"/>
      <c r="H39" s="437"/>
      <c r="I39" s="437"/>
      <c r="J39" s="76" t="s">
        <v>353</v>
      </c>
      <c r="K39" s="77" t="s">
        <v>353</v>
      </c>
      <c r="L39" s="77" t="s">
        <v>353</v>
      </c>
      <c r="M39" s="77" t="s">
        <v>353</v>
      </c>
      <c r="N39" s="77" t="s">
        <v>353</v>
      </c>
      <c r="O39" s="78" t="s">
        <v>353</v>
      </c>
      <c r="P39" s="232" t="s">
        <v>353</v>
      </c>
      <c r="Q39" s="233" t="s">
        <v>353</v>
      </c>
      <c r="R39" s="233" t="s">
        <v>353</v>
      </c>
      <c r="S39" s="233" t="s">
        <v>353</v>
      </c>
      <c r="T39" s="233" t="s">
        <v>353</v>
      </c>
      <c r="U39" s="234" t="s">
        <v>353</v>
      </c>
      <c r="V39" s="232" t="s">
        <v>353</v>
      </c>
      <c r="W39" s="233" t="s">
        <v>353</v>
      </c>
      <c r="X39" s="68" t="s">
        <v>353</v>
      </c>
      <c r="Y39" s="68" t="s">
        <v>353</v>
      </c>
      <c r="Z39" s="68" t="s">
        <v>353</v>
      </c>
      <c r="AA39" s="69" t="s">
        <v>353</v>
      </c>
      <c r="AB39" s="55" t="s">
        <v>353</v>
      </c>
      <c r="AC39" s="56" t="s">
        <v>353</v>
      </c>
      <c r="AD39" s="56" t="s">
        <v>353</v>
      </c>
      <c r="AE39" s="56" t="s">
        <v>353</v>
      </c>
      <c r="AF39" s="56" t="s">
        <v>353</v>
      </c>
      <c r="AG39" s="57" t="s">
        <v>353</v>
      </c>
      <c r="AH39" s="58" t="s">
        <v>353</v>
      </c>
      <c r="AI39" s="59" t="s">
        <v>353</v>
      </c>
      <c r="AJ39" s="59" t="s">
        <v>353</v>
      </c>
      <c r="AK39" s="59" t="s">
        <v>353</v>
      </c>
      <c r="AL39" s="59" t="s">
        <v>353</v>
      </c>
      <c r="AN39" s="476"/>
      <c r="AO39" s="477"/>
      <c r="AP39" s="477"/>
      <c r="AQ39" s="477"/>
      <c r="AR39" s="477"/>
      <c r="AS39" s="477"/>
      <c r="AT39" s="482"/>
      <c r="AU39" s="482"/>
    </row>
    <row r="40" spans="2:47" ht="15.75">
      <c r="B40" s="431"/>
      <c r="C40" s="431"/>
      <c r="D40" s="432"/>
      <c r="E40" s="436"/>
      <c r="F40" s="437"/>
      <c r="G40" s="437"/>
      <c r="H40" s="437"/>
      <c r="I40" s="437"/>
      <c r="J40" s="76" t="s">
        <v>353</v>
      </c>
      <c r="K40" s="77" t="s">
        <v>353</v>
      </c>
      <c r="L40" s="77" t="s">
        <v>353</v>
      </c>
      <c r="M40" s="77" t="s">
        <v>353</v>
      </c>
      <c r="N40" s="77" t="s">
        <v>353</v>
      </c>
      <c r="O40" s="78" t="s">
        <v>353</v>
      </c>
      <c r="P40" s="232" t="s">
        <v>353</v>
      </c>
      <c r="Q40" s="233" t="s">
        <v>353</v>
      </c>
      <c r="R40" s="233" t="s">
        <v>353</v>
      </c>
      <c r="S40" s="233" t="s">
        <v>353</v>
      </c>
      <c r="T40" s="233" t="s">
        <v>353</v>
      </c>
      <c r="U40" s="234" t="s">
        <v>353</v>
      </c>
      <c r="V40" s="232" t="s">
        <v>353</v>
      </c>
      <c r="W40" s="233" t="s">
        <v>353</v>
      </c>
      <c r="X40" s="68" t="s">
        <v>353</v>
      </c>
      <c r="Y40" s="68" t="s">
        <v>353</v>
      </c>
      <c r="Z40" s="68" t="s">
        <v>353</v>
      </c>
      <c r="AA40" s="69" t="s">
        <v>353</v>
      </c>
      <c r="AB40" s="55" t="s">
        <v>353</v>
      </c>
      <c r="AC40" s="56" t="s">
        <v>353</v>
      </c>
      <c r="AD40" s="56" t="s">
        <v>353</v>
      </c>
      <c r="AE40" s="56" t="s">
        <v>353</v>
      </c>
      <c r="AF40" s="56" t="s">
        <v>353</v>
      </c>
      <c r="AG40" s="57" t="s">
        <v>353</v>
      </c>
      <c r="AH40" s="58" t="s">
        <v>353</v>
      </c>
      <c r="AI40" s="59" t="s">
        <v>353</v>
      </c>
      <c r="AJ40" s="59" t="s">
        <v>353</v>
      </c>
      <c r="AK40" s="59" t="s">
        <v>353</v>
      </c>
      <c r="AL40" s="59" t="s">
        <v>353</v>
      </c>
      <c r="AN40" s="476"/>
      <c r="AO40" s="477"/>
      <c r="AP40" s="477"/>
      <c r="AQ40" s="477"/>
      <c r="AR40" s="477"/>
      <c r="AS40" s="477"/>
      <c r="AT40" s="482"/>
      <c r="AU40" s="482"/>
    </row>
    <row r="41" spans="2:47" ht="15.75">
      <c r="B41" s="431"/>
      <c r="C41" s="431"/>
      <c r="D41" s="432"/>
      <c r="E41" s="436"/>
      <c r="F41" s="437"/>
      <c r="G41" s="437"/>
      <c r="H41" s="437"/>
      <c r="I41" s="437"/>
      <c r="J41" s="76" t="s">
        <v>353</v>
      </c>
      <c r="K41" s="77" t="s">
        <v>353</v>
      </c>
      <c r="L41" s="77" t="s">
        <v>353</v>
      </c>
      <c r="M41" s="77" t="s">
        <v>353</v>
      </c>
      <c r="N41" s="77" t="s">
        <v>353</v>
      </c>
      <c r="O41" s="78" t="s">
        <v>353</v>
      </c>
      <c r="P41" s="232" t="s">
        <v>353</v>
      </c>
      <c r="Q41" s="233" t="s">
        <v>353</v>
      </c>
      <c r="R41" s="233" t="s">
        <v>353</v>
      </c>
      <c r="S41" s="233" t="s">
        <v>353</v>
      </c>
      <c r="T41" s="233" t="s">
        <v>353</v>
      </c>
      <c r="U41" s="234" t="s">
        <v>353</v>
      </c>
      <c r="V41" s="232" t="s">
        <v>353</v>
      </c>
      <c r="W41" s="233" t="s">
        <v>353</v>
      </c>
      <c r="X41" s="68" t="s">
        <v>353</v>
      </c>
      <c r="Y41" s="68" t="s">
        <v>353</v>
      </c>
      <c r="Z41" s="68" t="s">
        <v>353</v>
      </c>
      <c r="AA41" s="69" t="s">
        <v>353</v>
      </c>
      <c r="AB41" s="55" t="s">
        <v>353</v>
      </c>
      <c r="AC41" s="56" t="s">
        <v>353</v>
      </c>
      <c r="AD41" s="56" t="s">
        <v>353</v>
      </c>
      <c r="AE41" s="56" t="s">
        <v>353</v>
      </c>
      <c r="AF41" s="56" t="s">
        <v>353</v>
      </c>
      <c r="AG41" s="57" t="s">
        <v>353</v>
      </c>
      <c r="AH41" s="58" t="s">
        <v>353</v>
      </c>
      <c r="AI41" s="59" t="s">
        <v>353</v>
      </c>
      <c r="AJ41" s="59" t="s">
        <v>353</v>
      </c>
      <c r="AK41" s="59" t="s">
        <v>353</v>
      </c>
      <c r="AL41" s="59" t="s">
        <v>353</v>
      </c>
      <c r="AN41" s="476"/>
      <c r="AO41" s="477"/>
      <c r="AP41" s="477"/>
      <c r="AQ41" s="477"/>
      <c r="AR41" s="477"/>
      <c r="AS41" s="477"/>
      <c r="AT41" s="482"/>
      <c r="AU41" s="482"/>
    </row>
    <row r="42" spans="2:47" ht="15.75">
      <c r="B42" s="431"/>
      <c r="C42" s="431"/>
      <c r="D42" s="432"/>
      <c r="E42" s="436"/>
      <c r="F42" s="437"/>
      <c r="G42" s="437"/>
      <c r="H42" s="437"/>
      <c r="I42" s="437"/>
      <c r="J42" s="76" t="s">
        <v>353</v>
      </c>
      <c r="K42" s="77" t="s">
        <v>353</v>
      </c>
      <c r="L42" s="77" t="s">
        <v>353</v>
      </c>
      <c r="M42" s="77" t="s">
        <v>353</v>
      </c>
      <c r="N42" s="77" t="s">
        <v>353</v>
      </c>
      <c r="O42" s="78" t="s">
        <v>353</v>
      </c>
      <c r="P42" s="232" t="s">
        <v>353</v>
      </c>
      <c r="Q42" s="233" t="s">
        <v>353</v>
      </c>
      <c r="R42" s="233" t="s">
        <v>353</v>
      </c>
      <c r="S42" s="233" t="s">
        <v>353</v>
      </c>
      <c r="T42" s="233" t="s">
        <v>353</v>
      </c>
      <c r="U42" s="234" t="s">
        <v>353</v>
      </c>
      <c r="V42" s="232" t="s">
        <v>353</v>
      </c>
      <c r="W42" s="233" t="s">
        <v>353</v>
      </c>
      <c r="X42" s="68" t="s">
        <v>353</v>
      </c>
      <c r="Y42" s="68" t="s">
        <v>353</v>
      </c>
      <c r="Z42" s="68" t="s">
        <v>353</v>
      </c>
      <c r="AA42" s="69" t="s">
        <v>353</v>
      </c>
      <c r="AB42" s="55" t="s">
        <v>353</v>
      </c>
      <c r="AC42" s="56" t="s">
        <v>353</v>
      </c>
      <c r="AD42" s="56" t="s">
        <v>353</v>
      </c>
      <c r="AE42" s="56" t="s">
        <v>353</v>
      </c>
      <c r="AF42" s="56" t="s">
        <v>353</v>
      </c>
      <c r="AG42" s="57" t="s">
        <v>353</v>
      </c>
      <c r="AH42" s="58" t="s">
        <v>353</v>
      </c>
      <c r="AI42" s="59" t="s">
        <v>353</v>
      </c>
      <c r="AJ42" s="59" t="s">
        <v>353</v>
      </c>
      <c r="AK42" s="59" t="s">
        <v>353</v>
      </c>
      <c r="AL42" s="59" t="s">
        <v>353</v>
      </c>
      <c r="AN42" s="476"/>
      <c r="AO42" s="477"/>
      <c r="AP42" s="477"/>
      <c r="AQ42" s="477"/>
      <c r="AR42" s="477"/>
      <c r="AS42" s="477"/>
      <c r="AT42" s="482"/>
      <c r="AU42" s="482"/>
    </row>
    <row r="43" spans="2:47" ht="15.75">
      <c r="B43" s="431"/>
      <c r="C43" s="431"/>
      <c r="D43" s="432"/>
      <c r="E43" s="436"/>
      <c r="F43" s="437"/>
      <c r="G43" s="437"/>
      <c r="H43" s="437"/>
      <c r="I43" s="437"/>
      <c r="J43" s="76" t="s">
        <v>353</v>
      </c>
      <c r="K43" s="77" t="s">
        <v>353</v>
      </c>
      <c r="L43" s="77" t="s">
        <v>353</v>
      </c>
      <c r="M43" s="77" t="s">
        <v>353</v>
      </c>
      <c r="N43" s="77" t="s">
        <v>353</v>
      </c>
      <c r="O43" s="78" t="s">
        <v>353</v>
      </c>
      <c r="P43" s="232" t="s">
        <v>353</v>
      </c>
      <c r="Q43" s="233" t="s">
        <v>353</v>
      </c>
      <c r="R43" s="233" t="s">
        <v>353</v>
      </c>
      <c r="S43" s="233" t="s">
        <v>353</v>
      </c>
      <c r="T43" s="233" t="s">
        <v>353</v>
      </c>
      <c r="U43" s="234" t="s">
        <v>353</v>
      </c>
      <c r="V43" s="232" t="s">
        <v>353</v>
      </c>
      <c r="W43" s="233" t="s">
        <v>353</v>
      </c>
      <c r="X43" s="68" t="s">
        <v>353</v>
      </c>
      <c r="Y43" s="68" t="s">
        <v>353</v>
      </c>
      <c r="Z43" s="68" t="s">
        <v>353</v>
      </c>
      <c r="AA43" s="69" t="s">
        <v>353</v>
      </c>
      <c r="AB43" s="55" t="s">
        <v>353</v>
      </c>
      <c r="AC43" s="56" t="s">
        <v>353</v>
      </c>
      <c r="AD43" s="56" t="s">
        <v>353</v>
      </c>
      <c r="AE43" s="56" t="s">
        <v>353</v>
      </c>
      <c r="AF43" s="56" t="s">
        <v>353</v>
      </c>
      <c r="AG43" s="57" t="s">
        <v>353</v>
      </c>
      <c r="AH43" s="58" t="s">
        <v>353</v>
      </c>
      <c r="AI43" s="59" t="s">
        <v>353</v>
      </c>
      <c r="AJ43" s="59" t="s">
        <v>353</v>
      </c>
      <c r="AK43" s="59" t="s">
        <v>353</v>
      </c>
      <c r="AL43" s="59" t="s">
        <v>353</v>
      </c>
      <c r="AN43" s="476"/>
      <c r="AO43" s="477"/>
      <c r="AP43" s="477"/>
      <c r="AQ43" s="477"/>
      <c r="AR43" s="477"/>
      <c r="AS43" s="477"/>
      <c r="AT43" s="482"/>
      <c r="AU43" s="482"/>
    </row>
    <row r="44" spans="2:47" ht="15.75">
      <c r="B44" s="431"/>
      <c r="C44" s="431"/>
      <c r="D44" s="432"/>
      <c r="E44" s="436"/>
      <c r="F44" s="437"/>
      <c r="G44" s="437"/>
      <c r="H44" s="437"/>
      <c r="I44" s="437"/>
      <c r="J44" s="76" t="s">
        <v>353</v>
      </c>
      <c r="K44" s="77" t="s">
        <v>353</v>
      </c>
      <c r="L44" s="77" t="s">
        <v>353</v>
      </c>
      <c r="M44" s="77" t="s">
        <v>353</v>
      </c>
      <c r="N44" s="77" t="s">
        <v>353</v>
      </c>
      <c r="O44" s="78" t="s">
        <v>353</v>
      </c>
      <c r="P44" s="232" t="s">
        <v>353</v>
      </c>
      <c r="Q44" s="233" t="s">
        <v>353</v>
      </c>
      <c r="R44" s="233" t="s">
        <v>353</v>
      </c>
      <c r="S44" s="233" t="s">
        <v>353</v>
      </c>
      <c r="T44" s="233" t="s">
        <v>353</v>
      </c>
      <c r="U44" s="234" t="s">
        <v>353</v>
      </c>
      <c r="V44" s="232" t="s">
        <v>353</v>
      </c>
      <c r="W44" s="233" t="s">
        <v>353</v>
      </c>
      <c r="X44" s="68" t="s">
        <v>353</v>
      </c>
      <c r="Y44" s="68" t="s">
        <v>353</v>
      </c>
      <c r="Z44" s="68" t="s">
        <v>353</v>
      </c>
      <c r="AA44" s="69" t="s">
        <v>353</v>
      </c>
      <c r="AB44" s="55" t="s">
        <v>353</v>
      </c>
      <c r="AC44" s="56" t="s">
        <v>353</v>
      </c>
      <c r="AD44" s="56" t="s">
        <v>353</v>
      </c>
      <c r="AE44" s="56" t="s">
        <v>353</v>
      </c>
      <c r="AF44" s="56" t="s">
        <v>353</v>
      </c>
      <c r="AG44" s="57" t="s">
        <v>353</v>
      </c>
      <c r="AH44" s="58" t="s">
        <v>353</v>
      </c>
      <c r="AI44" s="59" t="s">
        <v>353</v>
      </c>
      <c r="AJ44" s="59" t="s">
        <v>353</v>
      </c>
      <c r="AK44" s="59" t="s">
        <v>353</v>
      </c>
      <c r="AL44" s="59" t="s">
        <v>353</v>
      </c>
      <c r="AN44" s="476"/>
      <c r="AO44" s="477"/>
      <c r="AP44" s="477"/>
      <c r="AQ44" s="477"/>
      <c r="AR44" s="477"/>
      <c r="AS44" s="477"/>
      <c r="AT44" s="482"/>
      <c r="AU44" s="482"/>
    </row>
    <row r="45" spans="2:47" ht="3" customHeight="1" thickBot="1">
      <c r="B45" s="431"/>
      <c r="C45" s="431"/>
      <c r="D45" s="432"/>
      <c r="E45" s="436"/>
      <c r="F45" s="437"/>
      <c r="G45" s="437"/>
      <c r="H45" s="437"/>
      <c r="I45" s="437"/>
      <c r="J45" s="76" t="s">
        <v>353</v>
      </c>
      <c r="K45" s="77" t="s">
        <v>353</v>
      </c>
      <c r="L45" s="77" t="s">
        <v>353</v>
      </c>
      <c r="M45" s="77" t="s">
        <v>353</v>
      </c>
      <c r="N45" s="77" t="s">
        <v>353</v>
      </c>
      <c r="O45" s="78" t="s">
        <v>353</v>
      </c>
      <c r="P45" s="232" t="s">
        <v>353</v>
      </c>
      <c r="Q45" s="233" t="s">
        <v>353</v>
      </c>
      <c r="R45" s="233" t="s">
        <v>353</v>
      </c>
      <c r="S45" s="233" t="s">
        <v>353</v>
      </c>
      <c r="T45" s="233" t="s">
        <v>353</v>
      </c>
      <c r="U45" s="234" t="s">
        <v>353</v>
      </c>
      <c r="V45" s="232" t="s">
        <v>353</v>
      </c>
      <c r="W45" s="233" t="s">
        <v>353</v>
      </c>
      <c r="X45" s="68" t="s">
        <v>353</v>
      </c>
      <c r="Y45" s="68" t="s">
        <v>353</v>
      </c>
      <c r="Z45" s="68" t="s">
        <v>353</v>
      </c>
      <c r="AA45" s="69" t="s">
        <v>353</v>
      </c>
      <c r="AB45" s="55" t="s">
        <v>353</v>
      </c>
      <c r="AC45" s="56" t="s">
        <v>353</v>
      </c>
      <c r="AD45" s="56" t="s">
        <v>353</v>
      </c>
      <c r="AE45" s="56" t="s">
        <v>353</v>
      </c>
      <c r="AF45" s="56" t="s">
        <v>353</v>
      </c>
      <c r="AG45" s="57" t="s">
        <v>353</v>
      </c>
      <c r="AH45" s="58" t="s">
        <v>353</v>
      </c>
      <c r="AI45" s="59" t="s">
        <v>353</v>
      </c>
      <c r="AJ45" s="59" t="s">
        <v>353</v>
      </c>
      <c r="AK45" s="59" t="s">
        <v>353</v>
      </c>
      <c r="AL45" s="59" t="s">
        <v>353</v>
      </c>
      <c r="AN45" s="476"/>
      <c r="AO45" s="477"/>
      <c r="AP45" s="477"/>
      <c r="AQ45" s="477"/>
      <c r="AR45" s="477"/>
      <c r="AS45" s="478"/>
      <c r="AT45" s="36"/>
      <c r="AU45" s="36"/>
    </row>
    <row r="46" spans="2:47" ht="16.5" hidden="1" thickBot="1">
      <c r="B46" s="431"/>
      <c r="C46" s="431"/>
      <c r="D46" s="432"/>
      <c r="E46" s="436"/>
      <c r="F46" s="437"/>
      <c r="G46" s="437"/>
      <c r="H46" s="437"/>
      <c r="I46" s="437"/>
      <c r="J46" s="76" t="s">
        <v>353</v>
      </c>
      <c r="K46" s="77" t="s">
        <v>353</v>
      </c>
      <c r="L46" s="77" t="s">
        <v>353</v>
      </c>
      <c r="M46" s="77" t="s">
        <v>353</v>
      </c>
      <c r="N46" s="77" t="s">
        <v>353</v>
      </c>
      <c r="O46" s="78" t="s">
        <v>353</v>
      </c>
      <c r="P46" s="67" t="s">
        <v>353</v>
      </c>
      <c r="Q46" s="68" t="s">
        <v>353</v>
      </c>
      <c r="R46" s="68" t="s">
        <v>353</v>
      </c>
      <c r="S46" s="68" t="s">
        <v>353</v>
      </c>
      <c r="T46" s="68" t="s">
        <v>353</v>
      </c>
      <c r="U46" s="69" t="s">
        <v>353</v>
      </c>
      <c r="V46" s="67" t="s">
        <v>353</v>
      </c>
      <c r="W46" s="68" t="s">
        <v>353</v>
      </c>
      <c r="X46" s="68" t="s">
        <v>353</v>
      </c>
      <c r="Y46" s="68" t="s">
        <v>353</v>
      </c>
      <c r="Z46" s="68" t="s">
        <v>353</v>
      </c>
      <c r="AA46" s="69" t="s">
        <v>353</v>
      </c>
      <c r="AB46" s="55" t="s">
        <v>353</v>
      </c>
      <c r="AC46" s="56" t="s">
        <v>353</v>
      </c>
      <c r="AD46" s="56" t="s">
        <v>353</v>
      </c>
      <c r="AE46" s="56" t="s">
        <v>353</v>
      </c>
      <c r="AF46" s="56" t="s">
        <v>353</v>
      </c>
      <c r="AG46" s="57" t="s">
        <v>353</v>
      </c>
      <c r="AH46" s="58" t="s">
        <v>353</v>
      </c>
      <c r="AI46" s="59" t="s">
        <v>353</v>
      </c>
      <c r="AJ46" s="59" t="s">
        <v>353</v>
      </c>
      <c r="AK46" s="59" t="s">
        <v>353</v>
      </c>
      <c r="AL46" s="59" t="s">
        <v>353</v>
      </c>
      <c r="AN46" s="476"/>
      <c r="AO46" s="477"/>
      <c r="AP46" s="477"/>
      <c r="AQ46" s="477"/>
      <c r="AR46" s="477"/>
      <c r="AS46" s="478"/>
    </row>
    <row r="47" spans="2:47" ht="16.5" hidden="1" thickBot="1">
      <c r="B47" s="431"/>
      <c r="C47" s="431"/>
      <c r="D47" s="432"/>
      <c r="E47" s="439"/>
      <c r="F47" s="440"/>
      <c r="G47" s="440"/>
      <c r="H47" s="440"/>
      <c r="I47" s="440"/>
      <c r="J47" s="79" t="s">
        <v>353</v>
      </c>
      <c r="K47" s="80" t="s">
        <v>353</v>
      </c>
      <c r="L47" s="80" t="s">
        <v>353</v>
      </c>
      <c r="M47" s="80" t="s">
        <v>353</v>
      </c>
      <c r="N47" s="80" t="s">
        <v>353</v>
      </c>
      <c r="O47" s="81" t="s">
        <v>353</v>
      </c>
      <c r="P47" s="67" t="s">
        <v>353</v>
      </c>
      <c r="Q47" s="68" t="s">
        <v>353</v>
      </c>
      <c r="R47" s="68" t="s">
        <v>353</v>
      </c>
      <c r="S47" s="68" t="s">
        <v>353</v>
      </c>
      <c r="T47" s="68" t="s">
        <v>353</v>
      </c>
      <c r="U47" s="69" t="s">
        <v>353</v>
      </c>
      <c r="V47" s="70" t="s">
        <v>353</v>
      </c>
      <c r="W47" s="71" t="s">
        <v>353</v>
      </c>
      <c r="X47" s="71" t="s">
        <v>353</v>
      </c>
      <c r="Y47" s="71" t="s">
        <v>353</v>
      </c>
      <c r="Z47" s="71" t="s">
        <v>353</v>
      </c>
      <c r="AA47" s="72" t="s">
        <v>353</v>
      </c>
      <c r="AB47" s="60" t="s">
        <v>353</v>
      </c>
      <c r="AC47" s="61" t="s">
        <v>353</v>
      </c>
      <c r="AD47" s="61" t="s">
        <v>353</v>
      </c>
      <c r="AE47" s="61" t="s">
        <v>353</v>
      </c>
      <c r="AF47" s="61" t="s">
        <v>353</v>
      </c>
      <c r="AG47" s="62" t="s">
        <v>353</v>
      </c>
      <c r="AH47" s="63" t="s">
        <v>353</v>
      </c>
      <c r="AI47" s="64" t="s">
        <v>353</v>
      </c>
      <c r="AJ47" s="64" t="s">
        <v>353</v>
      </c>
      <c r="AK47" s="64" t="s">
        <v>353</v>
      </c>
      <c r="AL47" s="64" t="s">
        <v>353</v>
      </c>
      <c r="AN47" s="479"/>
      <c r="AO47" s="480"/>
      <c r="AP47" s="480"/>
      <c r="AQ47" s="480"/>
      <c r="AR47" s="480"/>
      <c r="AS47" s="481"/>
    </row>
    <row r="48" spans="2:47" ht="23.25">
      <c r="B48" s="431"/>
      <c r="C48" s="431"/>
      <c r="D48" s="432"/>
      <c r="E48" s="433" t="s">
        <v>166</v>
      </c>
      <c r="F48" s="434"/>
      <c r="G48" s="434"/>
      <c r="H48" s="434"/>
      <c r="I48" s="435"/>
      <c r="J48" s="73" t="s">
        <v>353</v>
      </c>
      <c r="K48" s="74" t="s">
        <v>353</v>
      </c>
      <c r="L48" s="74" t="s">
        <v>353</v>
      </c>
      <c r="M48" s="74" t="s">
        <v>353</v>
      </c>
      <c r="N48" s="74" t="s">
        <v>353</v>
      </c>
      <c r="O48" s="75" t="s">
        <v>353</v>
      </c>
      <c r="P48" s="73" t="s">
        <v>353</v>
      </c>
      <c r="Q48" s="74" t="s">
        <v>353</v>
      </c>
      <c r="R48" s="74" t="s">
        <v>353</v>
      </c>
      <c r="S48" s="74" t="s">
        <v>353</v>
      </c>
      <c r="T48" s="74" t="s">
        <v>353</v>
      </c>
      <c r="U48" s="75" t="s">
        <v>353</v>
      </c>
      <c r="V48" s="229" t="s">
        <v>353</v>
      </c>
      <c r="W48" s="238" t="s">
        <v>353</v>
      </c>
      <c r="X48" s="65" t="s">
        <v>353</v>
      </c>
      <c r="Y48" s="65" t="s">
        <v>353</v>
      </c>
      <c r="Z48" s="65" t="s">
        <v>353</v>
      </c>
      <c r="AA48" s="66" t="s">
        <v>353</v>
      </c>
      <c r="AB48" s="50" t="s">
        <v>353</v>
      </c>
      <c r="AC48" s="51" t="s">
        <v>353</v>
      </c>
      <c r="AD48" s="51" t="s">
        <v>353</v>
      </c>
      <c r="AE48" s="51" t="s">
        <v>353</v>
      </c>
      <c r="AF48" s="51" t="s">
        <v>353</v>
      </c>
      <c r="AG48" s="52" t="s">
        <v>353</v>
      </c>
      <c r="AH48" s="53" t="s">
        <v>353</v>
      </c>
      <c r="AI48" s="54" t="s">
        <v>353</v>
      </c>
      <c r="AJ48" s="54" t="s">
        <v>353</v>
      </c>
      <c r="AK48" s="54" t="s">
        <v>353</v>
      </c>
      <c r="AL48" s="54" t="s">
        <v>353</v>
      </c>
    </row>
    <row r="49" spans="2:38" ht="15.75">
      <c r="B49" s="431"/>
      <c r="C49" s="431"/>
      <c r="D49" s="432"/>
      <c r="E49" s="452"/>
      <c r="F49" s="437"/>
      <c r="G49" s="437"/>
      <c r="H49" s="437"/>
      <c r="I49" s="438"/>
      <c r="J49" s="76" t="s">
        <v>353</v>
      </c>
      <c r="K49" s="77" t="s">
        <v>353</v>
      </c>
      <c r="L49" s="77" t="s">
        <v>353</v>
      </c>
      <c r="M49" s="77" t="s">
        <v>353</v>
      </c>
      <c r="N49" s="77" t="s">
        <v>353</v>
      </c>
      <c r="O49" s="78" t="s">
        <v>353</v>
      </c>
      <c r="P49" s="76" t="s">
        <v>353</v>
      </c>
      <c r="Q49" s="77" t="s">
        <v>353</v>
      </c>
      <c r="R49" s="77" t="s">
        <v>353</v>
      </c>
      <c r="S49" s="77" t="s">
        <v>353</v>
      </c>
      <c r="T49" s="77" t="s">
        <v>353</v>
      </c>
      <c r="U49" s="78" t="s">
        <v>353</v>
      </c>
      <c r="V49" s="232" t="s">
        <v>353</v>
      </c>
      <c r="W49" s="233" t="s">
        <v>353</v>
      </c>
      <c r="X49" s="68" t="s">
        <v>353</v>
      </c>
      <c r="Y49" s="68" t="s">
        <v>353</v>
      </c>
      <c r="Z49" s="68" t="s">
        <v>353</v>
      </c>
      <c r="AA49" s="69" t="s">
        <v>353</v>
      </c>
      <c r="AB49" s="55" t="s">
        <v>353</v>
      </c>
      <c r="AC49" s="56" t="s">
        <v>353</v>
      </c>
      <c r="AD49" s="56" t="s">
        <v>353</v>
      </c>
      <c r="AE49" s="56" t="s">
        <v>353</v>
      </c>
      <c r="AF49" s="56" t="s">
        <v>353</v>
      </c>
      <c r="AG49" s="57" t="s">
        <v>353</v>
      </c>
      <c r="AH49" s="58" t="s">
        <v>353</v>
      </c>
      <c r="AI49" s="59" t="s">
        <v>353</v>
      </c>
      <c r="AJ49" s="59" t="s">
        <v>353</v>
      </c>
      <c r="AK49" s="59" t="s">
        <v>353</v>
      </c>
      <c r="AL49" s="59" t="s">
        <v>353</v>
      </c>
    </row>
    <row r="50" spans="2:38" ht="15.75">
      <c r="B50" s="431"/>
      <c r="C50" s="431"/>
      <c r="D50" s="432"/>
      <c r="E50" s="452"/>
      <c r="F50" s="437"/>
      <c r="G50" s="437"/>
      <c r="H50" s="437"/>
      <c r="I50" s="438"/>
      <c r="J50" s="76" t="s">
        <v>353</v>
      </c>
      <c r="K50" s="77" t="s">
        <v>353</v>
      </c>
      <c r="L50" s="77" t="s">
        <v>353</v>
      </c>
      <c r="M50" s="77" t="s">
        <v>353</v>
      </c>
      <c r="N50" s="77" t="s">
        <v>353</v>
      </c>
      <c r="O50" s="78" t="s">
        <v>353</v>
      </c>
      <c r="P50" s="76" t="s">
        <v>353</v>
      </c>
      <c r="Q50" s="77" t="s">
        <v>353</v>
      </c>
      <c r="R50" s="77" t="s">
        <v>353</v>
      </c>
      <c r="S50" s="77" t="s">
        <v>353</v>
      </c>
      <c r="T50" s="77" t="s">
        <v>353</v>
      </c>
      <c r="U50" s="78" t="s">
        <v>353</v>
      </c>
      <c r="V50" s="232" t="s">
        <v>353</v>
      </c>
      <c r="W50" s="233" t="s">
        <v>353</v>
      </c>
      <c r="X50" s="68" t="s">
        <v>353</v>
      </c>
      <c r="Y50" s="68" t="s">
        <v>353</v>
      </c>
      <c r="Z50" s="68" t="s">
        <v>353</v>
      </c>
      <c r="AA50" s="69" t="s">
        <v>353</v>
      </c>
      <c r="AB50" s="55" t="s">
        <v>353</v>
      </c>
      <c r="AC50" s="56" t="s">
        <v>353</v>
      </c>
      <c r="AD50" s="56" t="s">
        <v>353</v>
      </c>
      <c r="AE50" s="56" t="s">
        <v>353</v>
      </c>
      <c r="AF50" s="56" t="s">
        <v>353</v>
      </c>
      <c r="AG50" s="57" t="s">
        <v>353</v>
      </c>
      <c r="AH50" s="58" t="s">
        <v>353</v>
      </c>
      <c r="AI50" s="59" t="s">
        <v>353</v>
      </c>
      <c r="AJ50" s="59" t="s">
        <v>353</v>
      </c>
      <c r="AK50" s="59" t="s">
        <v>353</v>
      </c>
      <c r="AL50" s="59" t="s">
        <v>353</v>
      </c>
    </row>
    <row r="51" spans="2:38" ht="15.75">
      <c r="B51" s="431"/>
      <c r="C51" s="431"/>
      <c r="D51" s="432"/>
      <c r="E51" s="436"/>
      <c r="F51" s="437"/>
      <c r="G51" s="437"/>
      <c r="H51" s="437"/>
      <c r="I51" s="438"/>
      <c r="J51" s="76" t="s">
        <v>353</v>
      </c>
      <c r="K51" s="77" t="s">
        <v>353</v>
      </c>
      <c r="L51" s="77" t="s">
        <v>353</v>
      </c>
      <c r="M51" s="77" t="s">
        <v>353</v>
      </c>
      <c r="N51" s="77" t="s">
        <v>353</v>
      </c>
      <c r="O51" s="78" t="s">
        <v>353</v>
      </c>
      <c r="P51" s="76" t="s">
        <v>353</v>
      </c>
      <c r="Q51" s="77" t="s">
        <v>353</v>
      </c>
      <c r="R51" s="77" t="s">
        <v>353</v>
      </c>
      <c r="S51" s="77" t="s">
        <v>353</v>
      </c>
      <c r="T51" s="77" t="s">
        <v>353</v>
      </c>
      <c r="U51" s="78" t="s">
        <v>353</v>
      </c>
      <c r="V51" s="232" t="s">
        <v>353</v>
      </c>
      <c r="W51" s="233" t="s">
        <v>353</v>
      </c>
      <c r="X51" s="68" t="s">
        <v>353</v>
      </c>
      <c r="Y51" s="68" t="s">
        <v>353</v>
      </c>
      <c r="Z51" s="68" t="s">
        <v>353</v>
      </c>
      <c r="AA51" s="69" t="s">
        <v>353</v>
      </c>
      <c r="AB51" s="55" t="s">
        <v>353</v>
      </c>
      <c r="AC51" s="56" t="s">
        <v>353</v>
      </c>
      <c r="AD51" s="56" t="s">
        <v>353</v>
      </c>
      <c r="AE51" s="56" t="s">
        <v>353</v>
      </c>
      <c r="AF51" s="56" t="s">
        <v>353</v>
      </c>
      <c r="AG51" s="57" t="s">
        <v>353</v>
      </c>
      <c r="AH51" s="58" t="s">
        <v>353</v>
      </c>
      <c r="AI51" s="59" t="s">
        <v>353</v>
      </c>
      <c r="AJ51" s="59" t="s">
        <v>353</v>
      </c>
      <c r="AK51" s="59" t="s">
        <v>353</v>
      </c>
      <c r="AL51" s="59" t="s">
        <v>353</v>
      </c>
    </row>
    <row r="52" spans="2:38" ht="15.75">
      <c r="B52" s="431"/>
      <c r="C52" s="431"/>
      <c r="D52" s="432"/>
      <c r="E52" s="436"/>
      <c r="F52" s="437"/>
      <c r="G52" s="437"/>
      <c r="H52" s="437"/>
      <c r="I52" s="438"/>
      <c r="J52" s="76" t="s">
        <v>353</v>
      </c>
      <c r="K52" s="77" t="s">
        <v>353</v>
      </c>
      <c r="L52" s="77" t="s">
        <v>353</v>
      </c>
      <c r="M52" s="77" t="s">
        <v>353</v>
      </c>
      <c r="N52" s="77" t="s">
        <v>353</v>
      </c>
      <c r="O52" s="78" t="s">
        <v>353</v>
      </c>
      <c r="P52" s="76" t="s">
        <v>353</v>
      </c>
      <c r="Q52" s="77" t="s">
        <v>353</v>
      </c>
      <c r="R52" s="77" t="s">
        <v>353</v>
      </c>
      <c r="S52" s="77" t="s">
        <v>353</v>
      </c>
      <c r="T52" s="77" t="s">
        <v>353</v>
      </c>
      <c r="U52" s="78" t="s">
        <v>353</v>
      </c>
      <c r="V52" s="232" t="s">
        <v>353</v>
      </c>
      <c r="W52" s="233" t="s">
        <v>353</v>
      </c>
      <c r="X52" s="68" t="s">
        <v>353</v>
      </c>
      <c r="Y52" s="68" t="s">
        <v>353</v>
      </c>
      <c r="Z52" s="68" t="s">
        <v>353</v>
      </c>
      <c r="AA52" s="69" t="s">
        <v>353</v>
      </c>
      <c r="AB52" s="55" t="s">
        <v>353</v>
      </c>
      <c r="AC52" s="56" t="s">
        <v>353</v>
      </c>
      <c r="AD52" s="56" t="s">
        <v>353</v>
      </c>
      <c r="AE52" s="56" t="s">
        <v>353</v>
      </c>
      <c r="AF52" s="56" t="s">
        <v>353</v>
      </c>
      <c r="AG52" s="57" t="s">
        <v>353</v>
      </c>
      <c r="AH52" s="58" t="s">
        <v>353</v>
      </c>
      <c r="AI52" s="59" t="s">
        <v>353</v>
      </c>
      <c r="AJ52" s="59" t="s">
        <v>353</v>
      </c>
      <c r="AK52" s="59" t="s">
        <v>353</v>
      </c>
      <c r="AL52" s="59" t="s">
        <v>353</v>
      </c>
    </row>
    <row r="53" spans="2:38" ht="5.25" customHeight="1">
      <c r="B53" s="431"/>
      <c r="C53" s="431"/>
      <c r="D53" s="432"/>
      <c r="E53" s="436"/>
      <c r="F53" s="437"/>
      <c r="G53" s="437"/>
      <c r="H53" s="437"/>
      <c r="I53" s="438"/>
      <c r="J53" s="76" t="s">
        <v>353</v>
      </c>
      <c r="K53" s="77" t="s">
        <v>353</v>
      </c>
      <c r="L53" s="77" t="s">
        <v>353</v>
      </c>
      <c r="M53" s="77" t="s">
        <v>353</v>
      </c>
      <c r="N53" s="77" t="s">
        <v>353</v>
      </c>
      <c r="O53" s="78" t="s">
        <v>353</v>
      </c>
      <c r="P53" s="76" t="s">
        <v>353</v>
      </c>
      <c r="Q53" s="77" t="s">
        <v>353</v>
      </c>
      <c r="R53" s="77" t="s">
        <v>353</v>
      </c>
      <c r="S53" s="77" t="s">
        <v>353</v>
      </c>
      <c r="T53" s="77" t="s">
        <v>353</v>
      </c>
      <c r="U53" s="78" t="s">
        <v>353</v>
      </c>
      <c r="V53" s="232" t="s">
        <v>353</v>
      </c>
      <c r="W53" s="233" t="s">
        <v>353</v>
      </c>
      <c r="X53" s="68" t="s">
        <v>353</v>
      </c>
      <c r="Y53" s="68" t="s">
        <v>353</v>
      </c>
      <c r="Z53" s="68" t="s">
        <v>353</v>
      </c>
      <c r="AA53" s="69" t="s">
        <v>353</v>
      </c>
      <c r="AB53" s="55" t="s">
        <v>353</v>
      </c>
      <c r="AC53" s="56" t="s">
        <v>353</v>
      </c>
      <c r="AD53" s="56" t="s">
        <v>353</v>
      </c>
      <c r="AE53" s="56" t="s">
        <v>353</v>
      </c>
      <c r="AF53" s="56" t="s">
        <v>353</v>
      </c>
      <c r="AG53" s="57" t="s">
        <v>353</v>
      </c>
      <c r="AH53" s="58" t="s">
        <v>353</v>
      </c>
      <c r="AI53" s="59" t="s">
        <v>353</v>
      </c>
      <c r="AJ53" s="59" t="s">
        <v>353</v>
      </c>
      <c r="AK53" s="59" t="s">
        <v>353</v>
      </c>
      <c r="AL53" s="59" t="s">
        <v>353</v>
      </c>
    </row>
    <row r="54" spans="2:38" ht="3" hidden="1" customHeight="1">
      <c r="B54" s="431"/>
      <c r="C54" s="431"/>
      <c r="D54" s="432"/>
      <c r="E54" s="436"/>
      <c r="F54" s="437"/>
      <c r="G54" s="437"/>
      <c r="H54" s="437"/>
      <c r="I54" s="438"/>
      <c r="J54" s="76" t="s">
        <v>353</v>
      </c>
      <c r="K54" s="77" t="s">
        <v>353</v>
      </c>
      <c r="L54" s="77" t="s">
        <v>353</v>
      </c>
      <c r="M54" s="77" t="s">
        <v>353</v>
      </c>
      <c r="N54" s="77" t="s">
        <v>353</v>
      </c>
      <c r="O54" s="78" t="s">
        <v>353</v>
      </c>
      <c r="P54" s="76" t="s">
        <v>353</v>
      </c>
      <c r="Q54" s="77" t="s">
        <v>353</v>
      </c>
      <c r="R54" s="77" t="s">
        <v>353</v>
      </c>
      <c r="S54" s="77" t="s">
        <v>353</v>
      </c>
      <c r="T54" s="77" t="s">
        <v>353</v>
      </c>
      <c r="U54" s="78" t="s">
        <v>353</v>
      </c>
      <c r="V54" s="232" t="s">
        <v>353</v>
      </c>
      <c r="W54" s="233" t="s">
        <v>353</v>
      </c>
      <c r="X54" s="68" t="s">
        <v>353</v>
      </c>
      <c r="Y54" s="68" t="s">
        <v>353</v>
      </c>
      <c r="Z54" s="68" t="s">
        <v>353</v>
      </c>
      <c r="AA54" s="69" t="s">
        <v>353</v>
      </c>
      <c r="AB54" s="55" t="s">
        <v>353</v>
      </c>
      <c r="AC54" s="56" t="s">
        <v>353</v>
      </c>
      <c r="AD54" s="56" t="s">
        <v>353</v>
      </c>
      <c r="AE54" s="56" t="s">
        <v>353</v>
      </c>
      <c r="AF54" s="56" t="s">
        <v>353</v>
      </c>
      <c r="AG54" s="57" t="s">
        <v>353</v>
      </c>
      <c r="AH54" s="58" t="s">
        <v>353</v>
      </c>
      <c r="AI54" s="59" t="s">
        <v>353</v>
      </c>
      <c r="AJ54" s="59" t="s">
        <v>353</v>
      </c>
      <c r="AK54" s="59" t="s">
        <v>353</v>
      </c>
      <c r="AL54" s="59" t="s">
        <v>353</v>
      </c>
    </row>
    <row r="55" spans="2:38" ht="15.75" hidden="1">
      <c r="B55" s="431"/>
      <c r="C55" s="431"/>
      <c r="D55" s="432"/>
      <c r="E55" s="436"/>
      <c r="F55" s="437"/>
      <c r="G55" s="437"/>
      <c r="H55" s="437"/>
      <c r="I55" s="438"/>
      <c r="J55" s="76" t="s">
        <v>353</v>
      </c>
      <c r="K55" s="77" t="s">
        <v>353</v>
      </c>
      <c r="L55" s="77" t="s">
        <v>353</v>
      </c>
      <c r="M55" s="77" t="s">
        <v>353</v>
      </c>
      <c r="N55" s="77" t="s">
        <v>353</v>
      </c>
      <c r="O55" s="78" t="s">
        <v>353</v>
      </c>
      <c r="P55" s="76" t="s">
        <v>353</v>
      </c>
      <c r="Q55" s="77" t="s">
        <v>353</v>
      </c>
      <c r="R55" s="77" t="s">
        <v>353</v>
      </c>
      <c r="S55" s="77" t="s">
        <v>353</v>
      </c>
      <c r="T55" s="77" t="s">
        <v>353</v>
      </c>
      <c r="U55" s="78" t="s">
        <v>353</v>
      </c>
      <c r="V55" s="232" t="s">
        <v>353</v>
      </c>
      <c r="W55" s="233" t="s">
        <v>353</v>
      </c>
      <c r="X55" s="68" t="s">
        <v>353</v>
      </c>
      <c r="Y55" s="68" t="s">
        <v>353</v>
      </c>
      <c r="Z55" s="68" t="s">
        <v>353</v>
      </c>
      <c r="AA55" s="69" t="s">
        <v>353</v>
      </c>
      <c r="AB55" s="55" t="s">
        <v>353</v>
      </c>
      <c r="AC55" s="56" t="s">
        <v>353</v>
      </c>
      <c r="AD55" s="56" t="s">
        <v>353</v>
      </c>
      <c r="AE55" s="56" t="s">
        <v>353</v>
      </c>
      <c r="AF55" s="56" t="s">
        <v>353</v>
      </c>
      <c r="AG55" s="57" t="s">
        <v>353</v>
      </c>
      <c r="AH55" s="58" t="s">
        <v>353</v>
      </c>
      <c r="AI55" s="59" t="s">
        <v>353</v>
      </c>
      <c r="AJ55" s="59" t="s">
        <v>353</v>
      </c>
      <c r="AK55" s="59" t="s">
        <v>353</v>
      </c>
      <c r="AL55" s="59" t="s">
        <v>353</v>
      </c>
    </row>
    <row r="56" spans="2:38" ht="15.75" hidden="1">
      <c r="B56" s="431"/>
      <c r="C56" s="431"/>
      <c r="D56" s="432"/>
      <c r="E56" s="436"/>
      <c r="F56" s="437"/>
      <c r="G56" s="437"/>
      <c r="H56" s="437"/>
      <c r="I56" s="438"/>
      <c r="J56" s="76" t="s">
        <v>353</v>
      </c>
      <c r="K56" s="77" t="s">
        <v>353</v>
      </c>
      <c r="L56" s="77" t="s">
        <v>353</v>
      </c>
      <c r="M56" s="77" t="s">
        <v>353</v>
      </c>
      <c r="N56" s="77" t="s">
        <v>353</v>
      </c>
      <c r="O56" s="78" t="s">
        <v>353</v>
      </c>
      <c r="P56" s="76" t="s">
        <v>353</v>
      </c>
      <c r="Q56" s="77" t="s">
        <v>353</v>
      </c>
      <c r="R56" s="77" t="s">
        <v>353</v>
      </c>
      <c r="S56" s="77" t="s">
        <v>353</v>
      </c>
      <c r="T56" s="77" t="s">
        <v>353</v>
      </c>
      <c r="U56" s="78" t="s">
        <v>353</v>
      </c>
      <c r="V56" s="232" t="s">
        <v>353</v>
      </c>
      <c r="W56" s="233" t="s">
        <v>353</v>
      </c>
      <c r="X56" s="68" t="s">
        <v>353</v>
      </c>
      <c r="Y56" s="68" t="s">
        <v>353</v>
      </c>
      <c r="Z56" s="68" t="s">
        <v>353</v>
      </c>
      <c r="AA56" s="69" t="s">
        <v>353</v>
      </c>
      <c r="AB56" s="55" t="s">
        <v>353</v>
      </c>
      <c r="AC56" s="56" t="s">
        <v>353</v>
      </c>
      <c r="AD56" s="56" t="s">
        <v>353</v>
      </c>
      <c r="AE56" s="56" t="s">
        <v>353</v>
      </c>
      <c r="AF56" s="56" t="s">
        <v>353</v>
      </c>
      <c r="AG56" s="57" t="s">
        <v>353</v>
      </c>
      <c r="AH56" s="58" t="s">
        <v>353</v>
      </c>
      <c r="AI56" s="59" t="s">
        <v>353</v>
      </c>
      <c r="AJ56" s="59" t="s">
        <v>353</v>
      </c>
      <c r="AK56" s="59" t="s">
        <v>353</v>
      </c>
      <c r="AL56" s="59" t="s">
        <v>353</v>
      </c>
    </row>
    <row r="57" spans="2:38" ht="16.5" thickBot="1">
      <c r="B57" s="431"/>
      <c r="C57" s="431"/>
      <c r="D57" s="432"/>
      <c r="E57" s="439"/>
      <c r="F57" s="440"/>
      <c r="G57" s="440"/>
      <c r="H57" s="440"/>
      <c r="I57" s="441"/>
      <c r="J57" s="79" t="s">
        <v>353</v>
      </c>
      <c r="K57" s="80" t="s">
        <v>353</v>
      </c>
      <c r="L57" s="80" t="s">
        <v>353</v>
      </c>
      <c r="M57" s="80" t="s">
        <v>353</v>
      </c>
      <c r="N57" s="80" t="s">
        <v>353</v>
      </c>
      <c r="O57" s="81" t="s">
        <v>353</v>
      </c>
      <c r="P57" s="79" t="s">
        <v>353</v>
      </c>
      <c r="Q57" s="80" t="s">
        <v>353</v>
      </c>
      <c r="R57" s="80" t="s">
        <v>353</v>
      </c>
      <c r="S57" s="80" t="s">
        <v>353</v>
      </c>
      <c r="T57" s="80" t="s">
        <v>353</v>
      </c>
      <c r="U57" s="81" t="s">
        <v>353</v>
      </c>
      <c r="V57" s="235" t="s">
        <v>353</v>
      </c>
      <c r="W57" s="236" t="s">
        <v>353</v>
      </c>
      <c r="X57" s="71" t="s">
        <v>353</v>
      </c>
      <c r="Y57" s="71" t="s">
        <v>353</v>
      </c>
      <c r="Z57" s="71" t="s">
        <v>353</v>
      </c>
      <c r="AA57" s="72" t="s">
        <v>353</v>
      </c>
      <c r="AB57" s="60" t="s">
        <v>353</v>
      </c>
      <c r="AC57" s="61" t="s">
        <v>353</v>
      </c>
      <c r="AD57" s="61" t="s">
        <v>353</v>
      </c>
      <c r="AE57" s="61" t="s">
        <v>353</v>
      </c>
      <c r="AF57" s="61" t="s">
        <v>353</v>
      </c>
      <c r="AG57" s="62" t="s">
        <v>353</v>
      </c>
      <c r="AH57" s="58" t="s">
        <v>353</v>
      </c>
      <c r="AI57" s="59" t="s">
        <v>353</v>
      </c>
      <c r="AJ57" s="59" t="s">
        <v>353</v>
      </c>
      <c r="AK57" s="59" t="s">
        <v>353</v>
      </c>
      <c r="AL57" s="59" t="s">
        <v>353</v>
      </c>
    </row>
    <row r="58" spans="2:38" ht="15" customHeight="1">
      <c r="J58" s="433" t="s">
        <v>167</v>
      </c>
      <c r="K58" s="434"/>
      <c r="L58" s="434"/>
      <c r="M58" s="434"/>
      <c r="N58" s="434"/>
      <c r="O58" s="435"/>
      <c r="P58" s="433" t="s">
        <v>168</v>
      </c>
      <c r="Q58" s="434"/>
      <c r="R58" s="434"/>
      <c r="S58" s="434"/>
      <c r="T58" s="434"/>
      <c r="U58" s="435"/>
      <c r="V58" s="433" t="s">
        <v>169</v>
      </c>
      <c r="W58" s="434"/>
      <c r="X58" s="434"/>
      <c r="Y58" s="434"/>
      <c r="Z58" s="434"/>
      <c r="AA58" s="435"/>
      <c r="AB58" s="433" t="s">
        <v>170</v>
      </c>
      <c r="AC58" s="483"/>
      <c r="AD58" s="434"/>
      <c r="AE58" s="434"/>
      <c r="AF58" s="434"/>
      <c r="AG58" s="434"/>
      <c r="AH58" s="433" t="s">
        <v>171</v>
      </c>
      <c r="AI58" s="434"/>
      <c r="AJ58" s="434"/>
      <c r="AK58" s="434"/>
      <c r="AL58" s="435"/>
    </row>
    <row r="59" spans="2:38" ht="15" customHeight="1">
      <c r="J59" s="436"/>
      <c r="K59" s="437"/>
      <c r="L59" s="437"/>
      <c r="M59" s="437"/>
      <c r="N59" s="437"/>
      <c r="O59" s="438"/>
      <c r="P59" s="436"/>
      <c r="Q59" s="437"/>
      <c r="R59" s="437"/>
      <c r="S59" s="437"/>
      <c r="T59" s="437"/>
      <c r="U59" s="438"/>
      <c r="V59" s="436"/>
      <c r="W59" s="437"/>
      <c r="X59" s="437"/>
      <c r="Y59" s="437"/>
      <c r="Z59" s="437"/>
      <c r="AA59" s="438"/>
      <c r="AB59" s="436"/>
      <c r="AC59" s="437"/>
      <c r="AD59" s="437"/>
      <c r="AE59" s="437"/>
      <c r="AF59" s="437"/>
      <c r="AG59" s="437"/>
      <c r="AH59" s="452"/>
      <c r="AI59" s="465"/>
      <c r="AJ59" s="465"/>
      <c r="AK59" s="465"/>
      <c r="AL59" s="438"/>
    </row>
    <row r="60" spans="2:38" ht="15" customHeight="1">
      <c r="J60" s="436"/>
      <c r="K60" s="437"/>
      <c r="L60" s="437"/>
      <c r="M60" s="437"/>
      <c r="N60" s="437"/>
      <c r="O60" s="438"/>
      <c r="P60" s="436"/>
      <c r="Q60" s="437"/>
      <c r="R60" s="437"/>
      <c r="S60" s="437"/>
      <c r="T60" s="437"/>
      <c r="U60" s="438"/>
      <c r="V60" s="436"/>
      <c r="W60" s="437"/>
      <c r="X60" s="437"/>
      <c r="Y60" s="437"/>
      <c r="Z60" s="437"/>
      <c r="AA60" s="438"/>
      <c r="AB60" s="436"/>
      <c r="AC60" s="437"/>
      <c r="AD60" s="437"/>
      <c r="AE60" s="437"/>
      <c r="AF60" s="437"/>
      <c r="AG60" s="437"/>
      <c r="AH60" s="452"/>
      <c r="AI60" s="465"/>
      <c r="AJ60" s="465"/>
      <c r="AK60" s="465"/>
      <c r="AL60" s="438"/>
    </row>
    <row r="61" spans="2:38" ht="15" customHeight="1">
      <c r="J61" s="436"/>
      <c r="K61" s="437"/>
      <c r="L61" s="437"/>
      <c r="M61" s="437"/>
      <c r="N61" s="437"/>
      <c r="O61" s="438"/>
      <c r="P61" s="436"/>
      <c r="Q61" s="437"/>
      <c r="R61" s="437"/>
      <c r="S61" s="437"/>
      <c r="T61" s="437"/>
      <c r="U61" s="438"/>
      <c r="V61" s="436"/>
      <c r="W61" s="437"/>
      <c r="X61" s="437"/>
      <c r="Y61" s="437"/>
      <c r="Z61" s="437"/>
      <c r="AA61" s="438"/>
      <c r="AB61" s="436"/>
      <c r="AC61" s="437"/>
      <c r="AD61" s="437"/>
      <c r="AE61" s="437"/>
      <c r="AF61" s="437"/>
      <c r="AG61" s="437"/>
      <c r="AH61" s="436"/>
      <c r="AI61" s="465"/>
      <c r="AJ61" s="465"/>
      <c r="AK61" s="465"/>
      <c r="AL61" s="438"/>
    </row>
    <row r="62" spans="2:38" ht="15" customHeight="1">
      <c r="J62" s="436"/>
      <c r="K62" s="437"/>
      <c r="L62" s="437"/>
      <c r="M62" s="437"/>
      <c r="N62" s="437"/>
      <c r="O62" s="438"/>
      <c r="P62" s="436"/>
      <c r="Q62" s="437"/>
      <c r="R62" s="437"/>
      <c r="S62" s="437"/>
      <c r="T62" s="437"/>
      <c r="U62" s="438"/>
      <c r="V62" s="436"/>
      <c r="W62" s="437"/>
      <c r="X62" s="437"/>
      <c r="Y62" s="437"/>
      <c r="Z62" s="437"/>
      <c r="AA62" s="438"/>
      <c r="AB62" s="436"/>
      <c r="AC62" s="437"/>
      <c r="AD62" s="437"/>
      <c r="AE62" s="437"/>
      <c r="AF62" s="437"/>
      <c r="AG62" s="437"/>
      <c r="AH62" s="436"/>
      <c r="AI62" s="465"/>
      <c r="AJ62" s="465"/>
      <c r="AK62" s="465"/>
      <c r="AL62" s="438"/>
    </row>
    <row r="63" spans="2:38" ht="28.5" customHeight="1" thickBot="1">
      <c r="J63" s="439"/>
      <c r="K63" s="440"/>
      <c r="L63" s="440"/>
      <c r="M63" s="440"/>
      <c r="N63" s="440"/>
      <c r="O63" s="441"/>
      <c r="P63" s="439"/>
      <c r="Q63" s="440"/>
      <c r="R63" s="440"/>
      <c r="S63" s="440"/>
      <c r="T63" s="440"/>
      <c r="U63" s="441"/>
      <c r="V63" s="439"/>
      <c r="W63" s="440"/>
      <c r="X63" s="440"/>
      <c r="Y63" s="440"/>
      <c r="Z63" s="440"/>
      <c r="AA63" s="441"/>
      <c r="AB63" s="439"/>
      <c r="AC63" s="440"/>
      <c r="AD63" s="440"/>
      <c r="AE63" s="440"/>
      <c r="AF63" s="440"/>
      <c r="AG63" s="440"/>
      <c r="AH63" s="439"/>
      <c r="AI63" s="440"/>
      <c r="AJ63" s="440"/>
      <c r="AK63" s="440"/>
      <c r="AL63" s="44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4" customWidth="1"/>
    <col min="8" max="8" width="11.42578125" style="144"/>
    <col min="9" max="9" width="18.28515625" style="144" customWidth="1"/>
    <col min="10" max="12" width="11.42578125" style="14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4" t="s">
        <v>23</v>
      </c>
      <c r="H1" s="144" t="s">
        <v>15</v>
      </c>
    </row>
    <row r="4" spans="2:26">
      <c r="B4" t="s">
        <v>217</v>
      </c>
      <c r="C4" t="s">
        <v>165</v>
      </c>
      <c r="F4" t="s">
        <v>51</v>
      </c>
      <c r="G4" s="143" t="s">
        <v>242</v>
      </c>
      <c r="H4" s="143">
        <v>0.2</v>
      </c>
      <c r="I4" s="143"/>
      <c r="K4" s="143"/>
      <c r="Q4" t="s">
        <v>243</v>
      </c>
      <c r="R4" s="143">
        <v>0.5</v>
      </c>
      <c r="S4" s="144" t="s">
        <v>110</v>
      </c>
      <c r="T4" s="143">
        <v>0.3</v>
      </c>
      <c r="U4" s="144" t="s">
        <v>123</v>
      </c>
      <c r="V4" s="143">
        <v>0.4</v>
      </c>
      <c r="W4" s="144" t="s">
        <v>126</v>
      </c>
    </row>
    <row r="5" spans="2:26">
      <c r="B5" t="s">
        <v>218</v>
      </c>
      <c r="C5" t="s">
        <v>165</v>
      </c>
      <c r="F5" t="s">
        <v>52</v>
      </c>
      <c r="G5" s="143" t="s">
        <v>242</v>
      </c>
      <c r="H5" s="143">
        <v>0.2</v>
      </c>
      <c r="I5" s="143"/>
      <c r="K5" s="143"/>
      <c r="Q5" t="s">
        <v>244</v>
      </c>
      <c r="R5" s="143">
        <v>0.45</v>
      </c>
      <c r="S5" s="144" t="s">
        <v>110</v>
      </c>
      <c r="T5" s="143">
        <v>0.36</v>
      </c>
      <c r="U5" s="144" t="s">
        <v>123</v>
      </c>
      <c r="V5" s="143">
        <v>0.4</v>
      </c>
      <c r="W5" s="144" t="s">
        <v>126</v>
      </c>
    </row>
    <row r="6" spans="2:26">
      <c r="B6" t="s">
        <v>219</v>
      </c>
      <c r="C6" t="s">
        <v>126</v>
      </c>
      <c r="F6" t="s">
        <v>53</v>
      </c>
      <c r="G6" s="143" t="s">
        <v>112</v>
      </c>
      <c r="H6" s="143">
        <v>0.6</v>
      </c>
      <c r="I6" s="143" t="s">
        <v>275</v>
      </c>
      <c r="K6" s="143"/>
      <c r="Q6" t="s">
        <v>245</v>
      </c>
      <c r="R6" s="143">
        <v>0.4</v>
      </c>
      <c r="S6" s="144" t="s">
        <v>110</v>
      </c>
      <c r="T6" s="143">
        <v>0.36</v>
      </c>
      <c r="U6" s="144" t="s">
        <v>123</v>
      </c>
      <c r="V6" s="143">
        <v>0.4</v>
      </c>
      <c r="W6" s="144" t="s">
        <v>126</v>
      </c>
    </row>
    <row r="7" spans="2:26">
      <c r="B7" t="s">
        <v>220</v>
      </c>
      <c r="C7" t="s">
        <v>216</v>
      </c>
      <c r="G7" s="143"/>
      <c r="I7" s="143"/>
      <c r="K7" s="143"/>
      <c r="Q7" t="s">
        <v>246</v>
      </c>
      <c r="R7" s="143">
        <v>0.35</v>
      </c>
      <c r="S7" s="144" t="s">
        <v>112</v>
      </c>
      <c r="T7" s="143">
        <v>0.42</v>
      </c>
      <c r="U7" s="144" t="s">
        <v>123</v>
      </c>
      <c r="V7" s="143">
        <v>0.4</v>
      </c>
      <c r="W7" s="144" t="s">
        <v>126</v>
      </c>
    </row>
    <row r="8" spans="2:26">
      <c r="B8" t="s">
        <v>221</v>
      </c>
      <c r="C8" t="s">
        <v>160</v>
      </c>
      <c r="G8" s="143"/>
      <c r="I8" s="143"/>
      <c r="K8" s="143"/>
      <c r="Q8" t="s">
        <v>247</v>
      </c>
      <c r="R8" s="143">
        <v>0.35</v>
      </c>
      <c r="S8" s="144" t="s">
        <v>112</v>
      </c>
      <c r="T8" s="143">
        <v>0.6</v>
      </c>
      <c r="U8" s="144" t="s">
        <v>123</v>
      </c>
      <c r="V8" s="143">
        <v>0.26</v>
      </c>
      <c r="W8" s="144" t="s">
        <v>126</v>
      </c>
    </row>
    <row r="9" spans="2:26">
      <c r="B9" t="s">
        <v>223</v>
      </c>
      <c r="C9" t="s">
        <v>165</v>
      </c>
      <c r="G9" s="143"/>
      <c r="I9" s="143"/>
      <c r="K9" s="143"/>
      <c r="Q9" t="s">
        <v>248</v>
      </c>
      <c r="R9" s="143">
        <v>0.3</v>
      </c>
      <c r="S9" s="144" t="s">
        <v>112</v>
      </c>
      <c r="T9" s="143">
        <v>0.6</v>
      </c>
      <c r="U9" s="144" t="s">
        <v>123</v>
      </c>
      <c r="V9" s="143">
        <v>0.3</v>
      </c>
      <c r="W9" s="144" t="s">
        <v>126</v>
      </c>
    </row>
    <row r="10" spans="2:26">
      <c r="B10" t="s">
        <v>224</v>
      </c>
      <c r="C10" t="s">
        <v>126</v>
      </c>
    </row>
    <row r="11" spans="2:26">
      <c r="B11" t="s">
        <v>225</v>
      </c>
      <c r="C11" t="s">
        <v>126</v>
      </c>
      <c r="F11" t="s">
        <v>217</v>
      </c>
      <c r="G11" s="144" t="s">
        <v>109</v>
      </c>
      <c r="H11" s="143">
        <v>0.1</v>
      </c>
      <c r="I11" s="144" t="s">
        <v>242</v>
      </c>
      <c r="J11" s="143">
        <v>0.2</v>
      </c>
      <c r="K11" s="144" t="s">
        <v>165</v>
      </c>
    </row>
    <row r="12" spans="2:26">
      <c r="B12" t="s">
        <v>226</v>
      </c>
      <c r="C12" t="s">
        <v>216</v>
      </c>
      <c r="F12" t="s">
        <v>218</v>
      </c>
      <c r="G12" s="144" t="s">
        <v>109</v>
      </c>
      <c r="H12" s="143">
        <v>0.1</v>
      </c>
      <c r="I12" s="144" t="s">
        <v>123</v>
      </c>
      <c r="J12" s="143">
        <v>0.4</v>
      </c>
      <c r="K12" s="144" t="s">
        <v>165</v>
      </c>
      <c r="Q12" t="s">
        <v>14</v>
      </c>
      <c r="R12" t="s">
        <v>276</v>
      </c>
      <c r="S12" s="144" t="s">
        <v>18</v>
      </c>
      <c r="T12" t="s">
        <v>30</v>
      </c>
      <c r="U12" s="144" t="s">
        <v>31</v>
      </c>
      <c r="V12" t="s">
        <v>277</v>
      </c>
      <c r="W12" s="144" t="s">
        <v>15</v>
      </c>
      <c r="X12" t="s">
        <v>23</v>
      </c>
      <c r="Y12" s="144" t="s">
        <v>15</v>
      </c>
      <c r="Z12" t="s">
        <v>278</v>
      </c>
    </row>
    <row r="13" spans="2:26">
      <c r="B13" t="s">
        <v>227</v>
      </c>
      <c r="C13" t="s">
        <v>160</v>
      </c>
      <c r="F13" t="s">
        <v>219</v>
      </c>
      <c r="G13" s="144" t="s">
        <v>109</v>
      </c>
      <c r="H13" s="143">
        <v>0.1</v>
      </c>
      <c r="I13" s="144" t="s">
        <v>126</v>
      </c>
      <c r="J13" s="143">
        <v>0.6</v>
      </c>
      <c r="K13" s="144" t="s">
        <v>126</v>
      </c>
      <c r="Q13" t="s">
        <v>109</v>
      </c>
      <c r="R13" t="s">
        <v>242</v>
      </c>
      <c r="S13" t="s">
        <v>165</v>
      </c>
      <c r="T13" t="s">
        <v>51</v>
      </c>
      <c r="U13" t="s">
        <v>55</v>
      </c>
      <c r="V13" t="s">
        <v>109</v>
      </c>
      <c r="W13" s="142">
        <v>0.1</v>
      </c>
      <c r="X13" t="s">
        <v>242</v>
      </c>
      <c r="Y13" s="142">
        <v>0.2</v>
      </c>
      <c r="Z13" t="s">
        <v>165</v>
      </c>
    </row>
    <row r="14" spans="2:26">
      <c r="B14" t="s">
        <v>228</v>
      </c>
      <c r="C14" t="s">
        <v>126</v>
      </c>
      <c r="F14" t="s">
        <v>220</v>
      </c>
      <c r="G14" s="144" t="s">
        <v>109</v>
      </c>
      <c r="H14" s="143">
        <v>0.1</v>
      </c>
      <c r="I14" s="144" t="s">
        <v>129</v>
      </c>
      <c r="J14" s="143">
        <v>0.8</v>
      </c>
      <c r="K14" s="144" t="s">
        <v>162</v>
      </c>
      <c r="Q14" t="s">
        <v>109</v>
      </c>
      <c r="R14" t="s">
        <v>123</v>
      </c>
      <c r="S14" t="s">
        <v>165</v>
      </c>
      <c r="T14" t="s">
        <v>51</v>
      </c>
      <c r="U14" t="s">
        <v>55</v>
      </c>
      <c r="V14" t="s">
        <v>109</v>
      </c>
      <c r="W14" s="142">
        <v>0.1</v>
      </c>
      <c r="X14" t="s">
        <v>123</v>
      </c>
      <c r="Y14" s="142">
        <v>0.4</v>
      </c>
      <c r="Z14" t="s">
        <v>165</v>
      </c>
    </row>
    <row r="15" spans="2:26">
      <c r="B15" t="s">
        <v>222</v>
      </c>
      <c r="C15" t="s">
        <v>126</v>
      </c>
      <c r="F15" t="s">
        <v>221</v>
      </c>
      <c r="G15" s="144" t="s">
        <v>109</v>
      </c>
      <c r="H15" s="143">
        <v>0.1</v>
      </c>
      <c r="I15" s="144" t="s">
        <v>131</v>
      </c>
      <c r="J15" s="143">
        <v>1</v>
      </c>
      <c r="K15" s="144" t="s">
        <v>160</v>
      </c>
      <c r="Q15" t="s">
        <v>109</v>
      </c>
      <c r="R15" t="s">
        <v>126</v>
      </c>
      <c r="S15" t="s">
        <v>126</v>
      </c>
      <c r="T15" t="s">
        <v>51</v>
      </c>
      <c r="U15" t="s">
        <v>55</v>
      </c>
      <c r="V15" t="s">
        <v>109</v>
      </c>
      <c r="W15" s="142">
        <v>0.1</v>
      </c>
      <c r="X15" t="s">
        <v>126</v>
      </c>
      <c r="Y15" s="142">
        <v>0.6</v>
      </c>
      <c r="Z15" t="s">
        <v>126</v>
      </c>
    </row>
    <row r="16" spans="2:26">
      <c r="B16" t="s">
        <v>238</v>
      </c>
      <c r="C16" t="s">
        <v>126</v>
      </c>
      <c r="F16" t="s">
        <v>223</v>
      </c>
      <c r="G16" s="144" t="s">
        <v>109</v>
      </c>
      <c r="H16" s="143">
        <v>0.2</v>
      </c>
      <c r="I16" s="144" t="s">
        <v>242</v>
      </c>
      <c r="J16" s="143">
        <v>0.2</v>
      </c>
      <c r="K16" s="144" t="s">
        <v>165</v>
      </c>
      <c r="T16" t="s">
        <v>51</v>
      </c>
      <c r="U16" t="s">
        <v>55</v>
      </c>
    </row>
    <row r="17" spans="2:21">
      <c r="B17" t="s">
        <v>229</v>
      </c>
      <c r="C17" t="s">
        <v>216</v>
      </c>
      <c r="F17" t="s">
        <v>224</v>
      </c>
      <c r="G17" s="144" t="s">
        <v>109</v>
      </c>
      <c r="H17" s="143">
        <v>0.2</v>
      </c>
      <c r="I17" s="144" t="s">
        <v>123</v>
      </c>
      <c r="J17" s="143">
        <v>0.4</v>
      </c>
      <c r="K17" s="144" t="s">
        <v>165</v>
      </c>
      <c r="R17" s="143">
        <v>0.5</v>
      </c>
      <c r="S17" s="142">
        <v>0.5</v>
      </c>
      <c r="T17" t="s">
        <v>51</v>
      </c>
      <c r="U17" t="s">
        <v>55</v>
      </c>
    </row>
    <row r="18" spans="2:21">
      <c r="B18" t="s">
        <v>230</v>
      </c>
      <c r="C18" t="s">
        <v>160</v>
      </c>
      <c r="F18" t="s">
        <v>225</v>
      </c>
      <c r="G18" s="144" t="s">
        <v>109</v>
      </c>
      <c r="H18" s="143">
        <v>0.2</v>
      </c>
      <c r="I18" s="144" t="s">
        <v>126</v>
      </c>
      <c r="J18" s="143">
        <v>0.6</v>
      </c>
      <c r="K18" s="144" t="s">
        <v>126</v>
      </c>
      <c r="R18" s="143">
        <v>0.45</v>
      </c>
      <c r="S18" s="142">
        <v>0.35</v>
      </c>
      <c r="T18" t="s">
        <v>51</v>
      </c>
      <c r="U18" t="s">
        <v>55</v>
      </c>
    </row>
    <row r="19" spans="2:21">
      <c r="B19" t="s">
        <v>231</v>
      </c>
      <c r="C19" t="s">
        <v>126</v>
      </c>
      <c r="F19" t="s">
        <v>226</v>
      </c>
      <c r="G19" s="144" t="s">
        <v>109</v>
      </c>
      <c r="H19" s="143">
        <v>0.2</v>
      </c>
      <c r="I19" s="144" t="s">
        <v>129</v>
      </c>
      <c r="J19" s="143">
        <v>0.8</v>
      </c>
      <c r="K19" s="144" t="s">
        <v>162</v>
      </c>
      <c r="R19" s="143">
        <v>0.4</v>
      </c>
      <c r="T19" t="s">
        <v>51</v>
      </c>
      <c r="U19" t="s">
        <v>55</v>
      </c>
    </row>
    <row r="20" spans="2:21">
      <c r="B20" t="s">
        <v>232</v>
      </c>
      <c r="C20" t="s">
        <v>126</v>
      </c>
      <c r="F20" t="s">
        <v>227</v>
      </c>
      <c r="G20" s="144" t="s">
        <v>109</v>
      </c>
      <c r="H20" s="143">
        <v>0.2</v>
      </c>
      <c r="I20" s="144" t="s">
        <v>131</v>
      </c>
      <c r="J20" s="143">
        <v>1</v>
      </c>
      <c r="K20" s="144" t="s">
        <v>160</v>
      </c>
      <c r="R20" s="143">
        <v>0.35</v>
      </c>
      <c r="T20" t="s">
        <v>51</v>
      </c>
      <c r="U20" t="s">
        <v>55</v>
      </c>
    </row>
    <row r="21" spans="2:21">
      <c r="B21" t="s">
        <v>233</v>
      </c>
      <c r="C21" t="s">
        <v>216</v>
      </c>
      <c r="F21" t="s">
        <v>228</v>
      </c>
      <c r="G21" s="144" t="s">
        <v>110</v>
      </c>
      <c r="H21" s="143">
        <v>0.3</v>
      </c>
      <c r="I21" s="144" t="s">
        <v>242</v>
      </c>
      <c r="J21" s="143">
        <v>0.2</v>
      </c>
      <c r="K21" s="144" t="s">
        <v>165</v>
      </c>
      <c r="R21" s="143">
        <v>0.35</v>
      </c>
      <c r="T21" t="s">
        <v>51</v>
      </c>
      <c r="U21" t="s">
        <v>55</v>
      </c>
    </row>
    <row r="22" spans="2:21">
      <c r="B22" t="s">
        <v>234</v>
      </c>
      <c r="C22" t="s">
        <v>216</v>
      </c>
      <c r="F22" t="s">
        <v>222</v>
      </c>
      <c r="G22" s="144" t="s">
        <v>110</v>
      </c>
      <c r="H22" s="143">
        <v>0.3</v>
      </c>
      <c r="I22" s="144" t="s">
        <v>123</v>
      </c>
      <c r="J22" s="143">
        <v>0.4</v>
      </c>
      <c r="K22" s="144" t="s">
        <v>126</v>
      </c>
      <c r="R22" s="143">
        <v>0.3</v>
      </c>
      <c r="T22" t="s">
        <v>51</v>
      </c>
      <c r="U22" t="s">
        <v>55</v>
      </c>
    </row>
    <row r="23" spans="2:21">
      <c r="B23" t="s">
        <v>235</v>
      </c>
      <c r="C23" t="s">
        <v>160</v>
      </c>
      <c r="F23" t="s">
        <v>238</v>
      </c>
      <c r="G23" s="144" t="s">
        <v>110</v>
      </c>
      <c r="H23" s="143">
        <v>0.3</v>
      </c>
      <c r="I23" s="144" t="s">
        <v>126</v>
      </c>
      <c r="J23" s="143">
        <v>0.6</v>
      </c>
      <c r="K23" s="144" t="s">
        <v>126</v>
      </c>
      <c r="T23" t="s">
        <v>51</v>
      </c>
      <c r="U23" t="s">
        <v>55</v>
      </c>
    </row>
    <row r="24" spans="2:21">
      <c r="B24" t="s">
        <v>283</v>
      </c>
      <c r="C24" t="s">
        <v>216</v>
      </c>
      <c r="F24" t="s">
        <v>229</v>
      </c>
      <c r="G24" s="144" t="s">
        <v>110</v>
      </c>
      <c r="H24" s="143">
        <v>0.3</v>
      </c>
      <c r="I24" s="144" t="s">
        <v>129</v>
      </c>
      <c r="J24" s="143">
        <v>0.8</v>
      </c>
      <c r="K24" s="144" t="s">
        <v>162</v>
      </c>
      <c r="T24" t="s">
        <v>51</v>
      </c>
      <c r="U24" t="s">
        <v>55</v>
      </c>
    </row>
    <row r="25" spans="2:21">
      <c r="B25" t="s">
        <v>284</v>
      </c>
      <c r="C25" t="s">
        <v>216</v>
      </c>
      <c r="F25" t="s">
        <v>230</v>
      </c>
      <c r="G25" s="144" t="s">
        <v>110</v>
      </c>
      <c r="H25" s="143">
        <v>0.3</v>
      </c>
      <c r="I25" s="144" t="s">
        <v>131</v>
      </c>
      <c r="J25" s="143">
        <v>1</v>
      </c>
      <c r="K25" s="144" t="s">
        <v>160</v>
      </c>
    </row>
    <row r="26" spans="2:21">
      <c r="B26" t="s">
        <v>285</v>
      </c>
      <c r="C26" t="s">
        <v>216</v>
      </c>
      <c r="F26" t="s">
        <v>231</v>
      </c>
      <c r="G26" s="144" t="s">
        <v>110</v>
      </c>
      <c r="H26" s="143">
        <v>0.4</v>
      </c>
      <c r="I26" s="144" t="s">
        <v>242</v>
      </c>
      <c r="J26" s="143">
        <v>0.2</v>
      </c>
      <c r="K26" s="144" t="s">
        <v>165</v>
      </c>
    </row>
    <row r="27" spans="2:21">
      <c r="B27" t="s">
        <v>286</v>
      </c>
      <c r="C27" t="s">
        <v>216</v>
      </c>
      <c r="F27" t="s">
        <v>232</v>
      </c>
      <c r="G27" s="144" t="s">
        <v>110</v>
      </c>
      <c r="H27" s="143">
        <v>0.4</v>
      </c>
      <c r="I27" s="144" t="s">
        <v>123</v>
      </c>
      <c r="J27" s="143">
        <v>0.4</v>
      </c>
      <c r="K27" s="144" t="s">
        <v>126</v>
      </c>
    </row>
    <row r="28" spans="2:21">
      <c r="B28" t="s">
        <v>287</v>
      </c>
      <c r="C28" t="s">
        <v>160</v>
      </c>
      <c r="F28" t="s">
        <v>233</v>
      </c>
      <c r="G28" s="144" t="s">
        <v>110</v>
      </c>
      <c r="H28" s="143">
        <v>0.4</v>
      </c>
      <c r="I28" s="144" t="s">
        <v>126</v>
      </c>
      <c r="J28" s="143">
        <v>0.6</v>
      </c>
      <c r="K28" s="144" t="s">
        <v>126</v>
      </c>
    </row>
    <row r="29" spans="2:21">
      <c r="F29" t="s">
        <v>234</v>
      </c>
      <c r="G29" s="144" t="s">
        <v>110</v>
      </c>
      <c r="H29" s="143">
        <v>0.4</v>
      </c>
      <c r="I29" s="144" t="s">
        <v>129</v>
      </c>
      <c r="J29" s="143">
        <v>0.8</v>
      </c>
      <c r="K29" s="144" t="s">
        <v>162</v>
      </c>
    </row>
    <row r="30" spans="2:21">
      <c r="F30" t="s">
        <v>235</v>
      </c>
      <c r="G30" s="144" t="s">
        <v>110</v>
      </c>
      <c r="H30" s="143">
        <v>0.4</v>
      </c>
      <c r="I30" s="144" t="s">
        <v>131</v>
      </c>
      <c r="J30" s="143">
        <v>1</v>
      </c>
      <c r="K30" s="144" t="s">
        <v>160</v>
      </c>
    </row>
    <row r="31" spans="2:21">
      <c r="F31" t="s">
        <v>236</v>
      </c>
      <c r="G31" s="144" t="s">
        <v>112</v>
      </c>
      <c r="H31" s="143">
        <v>0.5</v>
      </c>
      <c r="I31" s="144" t="s">
        <v>242</v>
      </c>
      <c r="J31" s="143">
        <v>0.2</v>
      </c>
      <c r="K31" s="144" t="s">
        <v>126</v>
      </c>
    </row>
    <row r="32" spans="2:21">
      <c r="F32" t="s">
        <v>237</v>
      </c>
      <c r="G32" s="144" t="s">
        <v>112</v>
      </c>
      <c r="H32" s="143">
        <v>0.5</v>
      </c>
      <c r="I32" s="144" t="s">
        <v>123</v>
      </c>
      <c r="J32" s="143">
        <v>0.4</v>
      </c>
      <c r="K32" s="144" t="s">
        <v>126</v>
      </c>
    </row>
    <row r="33" spans="6:11">
      <c r="F33" t="s">
        <v>239</v>
      </c>
      <c r="G33" s="144" t="s">
        <v>112</v>
      </c>
      <c r="H33" s="143">
        <v>0.5</v>
      </c>
      <c r="I33" s="144" t="s">
        <v>126</v>
      </c>
      <c r="J33" s="143">
        <v>0.6</v>
      </c>
      <c r="K33" s="144" t="s">
        <v>126</v>
      </c>
    </row>
    <row r="34" spans="6:11">
      <c r="F34" t="s">
        <v>241</v>
      </c>
      <c r="G34" s="144" t="s">
        <v>112</v>
      </c>
      <c r="H34" s="143">
        <v>0.5</v>
      </c>
      <c r="I34" s="144" t="s">
        <v>129</v>
      </c>
      <c r="J34" s="143">
        <v>0.8</v>
      </c>
      <c r="K34" s="144" t="s">
        <v>162</v>
      </c>
    </row>
    <row r="35" spans="6:11">
      <c r="F35" t="s">
        <v>240</v>
      </c>
      <c r="G35" s="144" t="s">
        <v>112</v>
      </c>
      <c r="H35" s="143">
        <v>0.5</v>
      </c>
      <c r="I35" s="144" t="s">
        <v>131</v>
      </c>
      <c r="J35" s="143">
        <v>1</v>
      </c>
      <c r="K35" s="144" t="s">
        <v>160</v>
      </c>
    </row>
    <row r="37" spans="6:11" ht="45">
      <c r="G37" s="145" t="s">
        <v>250</v>
      </c>
    </row>
    <row r="38" spans="6:11" ht="105">
      <c r="G38" s="145" t="s">
        <v>251</v>
      </c>
    </row>
    <row r="39" spans="6:11" ht="75">
      <c r="G39" s="145" t="s">
        <v>252</v>
      </c>
    </row>
    <row r="40" spans="6:11" ht="75">
      <c r="G40" s="145" t="s">
        <v>253</v>
      </c>
    </row>
    <row r="41" spans="6:11" ht="75">
      <c r="G41" s="145" t="s">
        <v>254</v>
      </c>
    </row>
    <row r="42" spans="6:11" ht="45">
      <c r="G42" s="145" t="s">
        <v>255</v>
      </c>
    </row>
    <row r="43" spans="6:11" ht="105">
      <c r="G43" s="145" t="s">
        <v>256</v>
      </c>
    </row>
    <row r="44" spans="6:11" ht="75">
      <c r="G44" s="145" t="s">
        <v>257</v>
      </c>
    </row>
    <row r="45" spans="6:11" ht="75">
      <c r="G45" s="145" t="s">
        <v>258</v>
      </c>
    </row>
    <row r="46" spans="6:11" ht="75">
      <c r="G46" s="145" t="s">
        <v>259</v>
      </c>
    </row>
    <row r="47" spans="6:11" ht="45">
      <c r="G47" s="145" t="s">
        <v>260</v>
      </c>
    </row>
    <row r="48" spans="6:11" ht="105">
      <c r="G48" s="145" t="s">
        <v>261</v>
      </c>
    </row>
    <row r="49" spans="7:7" ht="75">
      <c r="G49" s="145" t="s">
        <v>262</v>
      </c>
    </row>
    <row r="50" spans="7:7" ht="75">
      <c r="G50" s="145" t="s">
        <v>263</v>
      </c>
    </row>
    <row r="51" spans="7:7" ht="75">
      <c r="G51" s="145" t="s">
        <v>264</v>
      </c>
    </row>
    <row r="52" spans="7:7" ht="45">
      <c r="G52" s="145" t="s">
        <v>265</v>
      </c>
    </row>
    <row r="53" spans="7:7" ht="105">
      <c r="G53" s="145" t="s">
        <v>266</v>
      </c>
    </row>
    <row r="54" spans="7:7" ht="75">
      <c r="G54" s="145" t="s">
        <v>267</v>
      </c>
    </row>
    <row r="55" spans="7:7" ht="75">
      <c r="G55" s="145" t="s">
        <v>268</v>
      </c>
    </row>
    <row r="56" spans="7:7" ht="75">
      <c r="G56" s="145" t="s">
        <v>269</v>
      </c>
    </row>
    <row r="57" spans="7:7" ht="45">
      <c r="G57" s="145" t="s">
        <v>270</v>
      </c>
    </row>
    <row r="58" spans="7:7" ht="105">
      <c r="G58" s="145" t="s">
        <v>271</v>
      </c>
    </row>
    <row r="59" spans="7:7" ht="75">
      <c r="G59" s="145" t="s">
        <v>272</v>
      </c>
    </row>
    <row r="60" spans="7:7" ht="75">
      <c r="G60" s="145" t="s">
        <v>273</v>
      </c>
    </row>
    <row r="61" spans="7:7" ht="75">
      <c r="G61" s="145" t="s">
        <v>274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37</v>
      </c>
      <c r="C2" s="4" t="s">
        <v>38</v>
      </c>
      <c r="D2" s="4" t="s">
        <v>45</v>
      </c>
      <c r="E2" s="6" t="s">
        <v>50</v>
      </c>
      <c r="F2" s="4" t="s">
        <v>54</v>
      </c>
      <c r="G2" s="4" t="s">
        <v>57</v>
      </c>
      <c r="H2" s="4" t="s">
        <v>60</v>
      </c>
      <c r="I2" s="4" t="s">
        <v>63</v>
      </c>
      <c r="J2" s="4" t="s">
        <v>174</v>
      </c>
      <c r="K2" s="4" t="s">
        <v>289</v>
      </c>
    </row>
    <row r="3" spans="2:11" ht="30">
      <c r="B3" t="s">
        <v>39</v>
      </c>
      <c r="C3" s="82" t="s">
        <v>40</v>
      </c>
      <c r="D3" s="5" t="s">
        <v>46</v>
      </c>
      <c r="E3" t="s">
        <v>51</v>
      </c>
      <c r="F3" t="s">
        <v>55</v>
      </c>
      <c r="G3" t="s">
        <v>58</v>
      </c>
      <c r="H3" t="s">
        <v>61</v>
      </c>
      <c r="I3" t="s">
        <v>64</v>
      </c>
      <c r="J3" t="s">
        <v>175</v>
      </c>
      <c r="K3" t="s">
        <v>290</v>
      </c>
    </row>
    <row r="4" spans="2:11" ht="75">
      <c r="B4" s="168" t="s">
        <v>295</v>
      </c>
      <c r="C4" t="s">
        <v>41</v>
      </c>
      <c r="D4" s="5" t="s">
        <v>47</v>
      </c>
      <c r="E4" t="s">
        <v>52</v>
      </c>
      <c r="F4" t="s">
        <v>56</v>
      </c>
      <c r="G4" t="s">
        <v>59</v>
      </c>
      <c r="H4" t="s">
        <v>62</v>
      </c>
      <c r="I4" t="s">
        <v>65</v>
      </c>
      <c r="J4" t="s">
        <v>176</v>
      </c>
      <c r="K4" t="s">
        <v>291</v>
      </c>
    </row>
    <row r="5" spans="2:11" ht="60">
      <c r="B5" s="168" t="s">
        <v>308</v>
      </c>
      <c r="C5" t="s">
        <v>42</v>
      </c>
      <c r="D5" s="5" t="s">
        <v>128</v>
      </c>
      <c r="E5" t="s">
        <v>53</v>
      </c>
      <c r="K5" t="s">
        <v>292</v>
      </c>
    </row>
    <row r="6" spans="2:11" ht="45">
      <c r="B6" s="168" t="s">
        <v>294</v>
      </c>
      <c r="C6" t="s">
        <v>43</v>
      </c>
      <c r="D6" s="5" t="s">
        <v>310</v>
      </c>
      <c r="K6" t="s">
        <v>293</v>
      </c>
    </row>
    <row r="7" spans="2:11" ht="60">
      <c r="B7" s="168" t="s">
        <v>321</v>
      </c>
      <c r="C7" t="s">
        <v>44</v>
      </c>
      <c r="D7" s="83" t="s">
        <v>49</v>
      </c>
    </row>
    <row r="8" spans="2:11" ht="30">
      <c r="B8" s="168" t="s">
        <v>396</v>
      </c>
      <c r="C8" t="s">
        <v>309</v>
      </c>
      <c r="D8" s="156" t="s">
        <v>301</v>
      </c>
    </row>
    <row r="9" spans="2:11" ht="30">
      <c r="B9" s="168" t="s">
        <v>397</v>
      </c>
      <c r="C9" t="s">
        <v>173</v>
      </c>
      <c r="D9" s="156" t="s">
        <v>302</v>
      </c>
    </row>
    <row r="10" spans="2:11" ht="30">
      <c r="C10" t="s">
        <v>359</v>
      </c>
      <c r="D10" s="156" t="s">
        <v>303</v>
      </c>
    </row>
    <row r="11" spans="2:11" ht="30">
      <c r="D11" s="156" t="s">
        <v>304</v>
      </c>
    </row>
    <row r="12" spans="2:11" ht="30">
      <c r="D12" s="156" t="s">
        <v>305</v>
      </c>
    </row>
    <row r="13" spans="2:11" ht="30">
      <c r="D13" s="154" t="s">
        <v>296</v>
      </c>
    </row>
    <row r="14" spans="2:11" ht="30">
      <c r="D14" s="154" t="s">
        <v>297</v>
      </c>
    </row>
    <row r="15" spans="2:11" ht="30">
      <c r="D15" s="154" t="s">
        <v>298</v>
      </c>
    </row>
    <row r="16" spans="2:11" ht="30">
      <c r="D16" s="154" t="s">
        <v>299</v>
      </c>
    </row>
    <row r="17" spans="4:4" ht="30">
      <c r="D17" s="154" t="s">
        <v>300</v>
      </c>
    </row>
    <row r="18" spans="4:4" ht="60">
      <c r="D18" s="82" t="s">
        <v>393</v>
      </c>
    </row>
    <row r="19" spans="4:4" ht="60">
      <c r="D19" s="82" t="s">
        <v>394</v>
      </c>
    </row>
    <row r="20" spans="4:4" ht="30">
      <c r="D20" s="180" t="s">
        <v>313</v>
      </c>
    </row>
    <row r="21" spans="4:4" ht="30">
      <c r="D21" s="180" t="s">
        <v>317</v>
      </c>
    </row>
    <row r="22" spans="4:4" ht="30">
      <c r="D22" s="180" t="s">
        <v>318</v>
      </c>
    </row>
    <row r="23" spans="4:4" ht="30">
      <c r="D23" s="180" t="s">
        <v>319</v>
      </c>
    </row>
    <row r="24" spans="4:4" ht="45">
      <c r="D24" s="180" t="s">
        <v>320</v>
      </c>
    </row>
    <row r="25" spans="4:4" ht="45">
      <c r="D25" s="180" t="s">
        <v>311</v>
      </c>
    </row>
    <row r="26" spans="4:4" ht="60">
      <c r="D26" s="180" t="s">
        <v>312</v>
      </c>
    </row>
    <row r="27" spans="4:4" ht="45">
      <c r="D27" s="180" t="s">
        <v>329</v>
      </c>
    </row>
    <row r="28" spans="4:4" ht="45">
      <c r="D28" s="180" t="s">
        <v>330</v>
      </c>
    </row>
    <row r="29" spans="4:4" ht="45">
      <c r="D29" s="180" t="s">
        <v>331</v>
      </c>
    </row>
    <row r="30" spans="4:4" ht="45">
      <c r="D30" s="180" t="s">
        <v>328</v>
      </c>
    </row>
    <row r="31" spans="4:4" ht="45">
      <c r="D31" s="180" t="s">
        <v>332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D20" zoomScale="80" zoomScaleNormal="80" workbookViewId="0">
      <selection activeCell="O25" sqref="O25:O29"/>
    </sheetView>
  </sheetViews>
  <sheetFormatPr baseColWidth="10" defaultColWidth="11.42578125" defaultRowHeight="15"/>
  <cols>
    <col min="1" max="2" width="18.42578125" style="82" customWidth="1"/>
    <col min="3" max="3" width="15.5703125" customWidth="1"/>
    <col min="4" max="4" width="27.5703125" style="82" customWidth="1"/>
    <col min="5" max="5" width="18" style="212" customWidth="1"/>
    <col min="6" max="6" width="40.140625" customWidth="1"/>
    <col min="7" max="7" width="20.42578125" customWidth="1"/>
    <col min="8" max="8" width="10.42578125" style="213" customWidth="1"/>
    <col min="9" max="9" width="11.42578125" style="213" customWidth="1"/>
    <col min="10" max="10" width="10.140625" style="214" customWidth="1"/>
    <col min="11" max="11" width="11.42578125" style="213" customWidth="1"/>
    <col min="12" max="12" width="10.85546875" style="213" customWidth="1"/>
    <col min="13" max="13" width="18.28515625" style="213" bestFit="1" customWidth="1"/>
    <col min="14" max="14" width="18.28515625" bestFit="1" customWidth="1"/>
    <col min="15" max="15" width="32.85546875" customWidth="1"/>
    <col min="16" max="16" width="16.5703125" customWidth="1"/>
    <col min="17" max="17" width="14.28515625" customWidth="1"/>
    <col min="18" max="18" width="17.85546875" customWidth="1"/>
    <col min="19" max="19" width="17.5703125" customWidth="1"/>
    <col min="20" max="20" width="20" customWidth="1"/>
    <col min="21" max="176" width="11.42578125" style="129"/>
  </cols>
  <sheetData>
    <row r="1" spans="1:278" s="170" customFormat="1" ht="16.5" customHeight="1">
      <c r="A1" s="403"/>
      <c r="B1" s="404"/>
      <c r="C1" s="404"/>
      <c r="D1" s="540" t="s">
        <v>378</v>
      </c>
      <c r="E1" s="540"/>
      <c r="F1" s="540"/>
      <c r="G1" s="540"/>
      <c r="H1" s="540"/>
      <c r="I1" s="540"/>
      <c r="J1" s="540"/>
      <c r="K1" s="540"/>
      <c r="L1" s="540"/>
      <c r="M1" s="540"/>
      <c r="N1" s="540"/>
      <c r="O1" s="540"/>
      <c r="P1" s="540"/>
      <c r="Q1" s="541"/>
      <c r="R1" s="395" t="s">
        <v>66</v>
      </c>
      <c r="S1" s="395"/>
      <c r="T1" s="395"/>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c r="A2" s="405"/>
      <c r="B2" s="406"/>
      <c r="C2" s="406"/>
      <c r="D2" s="542"/>
      <c r="E2" s="542"/>
      <c r="F2" s="542"/>
      <c r="G2" s="542"/>
      <c r="H2" s="542"/>
      <c r="I2" s="542"/>
      <c r="J2" s="542"/>
      <c r="K2" s="542"/>
      <c r="L2" s="542"/>
      <c r="M2" s="542"/>
      <c r="N2" s="542"/>
      <c r="O2" s="542"/>
      <c r="P2" s="542"/>
      <c r="Q2" s="543"/>
      <c r="R2" s="395"/>
      <c r="S2" s="395"/>
      <c r="T2" s="395"/>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c r="A3" s="2"/>
      <c r="B3" s="2"/>
      <c r="C3" s="227"/>
      <c r="D3" s="542"/>
      <c r="E3" s="542"/>
      <c r="F3" s="542"/>
      <c r="G3" s="542"/>
      <c r="H3" s="542"/>
      <c r="I3" s="542"/>
      <c r="J3" s="542"/>
      <c r="K3" s="542"/>
      <c r="L3" s="542"/>
      <c r="M3" s="542"/>
      <c r="N3" s="542"/>
      <c r="O3" s="542"/>
      <c r="P3" s="542"/>
      <c r="Q3" s="543"/>
      <c r="R3" s="395"/>
      <c r="S3" s="395"/>
      <c r="T3" s="395"/>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c r="A4" s="396" t="s">
        <v>0</v>
      </c>
      <c r="B4" s="397"/>
      <c r="C4" s="398"/>
      <c r="D4" s="399" t="str">
        <f>'Mapa Final'!D4</f>
        <v>Unidad de Desarrollo y Análisis Estadístico</v>
      </c>
      <c r="E4" s="400"/>
      <c r="F4" s="400"/>
      <c r="G4" s="400"/>
      <c r="H4" s="400"/>
      <c r="I4" s="400"/>
      <c r="J4" s="400"/>
      <c r="K4" s="400"/>
      <c r="L4" s="400"/>
      <c r="M4" s="400"/>
      <c r="N4" s="401"/>
      <c r="O4" s="402"/>
      <c r="P4" s="402"/>
      <c r="Q4" s="402"/>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c r="A5" s="396" t="s">
        <v>1</v>
      </c>
      <c r="B5" s="397"/>
      <c r="C5" s="398"/>
      <c r="D5" s="407"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8"/>
      <c r="F5" s="408"/>
      <c r="G5" s="408"/>
      <c r="H5" s="408"/>
      <c r="I5" s="408"/>
      <c r="J5" s="408"/>
      <c r="K5" s="408"/>
      <c r="L5" s="408"/>
      <c r="M5" s="408"/>
      <c r="N5" s="409"/>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c r="A6" s="396" t="s">
        <v>2</v>
      </c>
      <c r="B6" s="397"/>
      <c r="C6" s="398"/>
      <c r="D6" s="407" t="str">
        <f>'Mapa Final'!D6</f>
        <v xml:space="preserve">Nivel Central </v>
      </c>
      <c r="E6" s="408"/>
      <c r="F6" s="408"/>
      <c r="G6" s="408"/>
      <c r="H6" s="408"/>
      <c r="I6" s="408"/>
      <c r="J6" s="408"/>
      <c r="K6" s="408"/>
      <c r="L6" s="408"/>
      <c r="M6" s="408"/>
      <c r="N6" s="409"/>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08" customFormat="1" ht="40.5" customHeight="1" thickTop="1" thickBot="1">
      <c r="A7" s="535" t="s">
        <v>360</v>
      </c>
      <c r="B7" s="536"/>
      <c r="C7" s="536"/>
      <c r="D7" s="536"/>
      <c r="E7" s="536"/>
      <c r="F7" s="537"/>
      <c r="G7" s="215"/>
      <c r="H7" s="538" t="s">
        <v>361</v>
      </c>
      <c r="I7" s="538"/>
      <c r="J7" s="538"/>
      <c r="K7" s="538" t="s">
        <v>362</v>
      </c>
      <c r="L7" s="538"/>
      <c r="M7" s="538"/>
      <c r="N7" s="539" t="s">
        <v>363</v>
      </c>
      <c r="O7" s="544" t="s">
        <v>364</v>
      </c>
      <c r="P7" s="546" t="s">
        <v>365</v>
      </c>
      <c r="Q7" s="547"/>
      <c r="R7" s="546" t="s">
        <v>366</v>
      </c>
      <c r="S7" s="547"/>
      <c r="T7" s="548" t="s">
        <v>367</v>
      </c>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21"/>
      <c r="DB7" s="221"/>
      <c r="DC7" s="221"/>
      <c r="DD7" s="221"/>
      <c r="DE7" s="221"/>
      <c r="DF7" s="221"/>
      <c r="DG7" s="221"/>
      <c r="DH7" s="221"/>
      <c r="DI7" s="221"/>
      <c r="DJ7" s="221"/>
      <c r="DK7" s="221"/>
      <c r="DL7" s="221"/>
      <c r="DM7" s="221"/>
      <c r="DN7" s="221"/>
      <c r="DO7" s="221"/>
      <c r="DP7" s="221"/>
      <c r="DQ7" s="221"/>
      <c r="DR7" s="221"/>
      <c r="DS7" s="221"/>
      <c r="DT7" s="221"/>
      <c r="DU7" s="221"/>
      <c r="DV7" s="221"/>
      <c r="DW7" s="221"/>
      <c r="DX7" s="221"/>
      <c r="DY7" s="221"/>
      <c r="DZ7" s="221"/>
      <c r="EA7" s="221"/>
      <c r="EB7" s="221"/>
      <c r="EC7" s="221"/>
      <c r="ED7" s="221"/>
      <c r="EE7" s="221"/>
      <c r="EF7" s="221"/>
      <c r="EG7" s="221"/>
      <c r="EH7" s="221"/>
      <c r="EI7" s="221"/>
      <c r="EJ7" s="221"/>
      <c r="EK7" s="221"/>
      <c r="EL7" s="221"/>
      <c r="EM7" s="221"/>
      <c r="EN7" s="221"/>
      <c r="EO7" s="221"/>
      <c r="EP7" s="221"/>
      <c r="EQ7" s="221"/>
      <c r="ER7" s="221"/>
      <c r="ES7" s="221"/>
      <c r="ET7" s="221"/>
      <c r="EU7" s="221"/>
      <c r="EV7" s="221"/>
      <c r="EW7" s="221"/>
      <c r="EX7" s="221"/>
      <c r="EY7" s="221"/>
      <c r="EZ7" s="221"/>
      <c r="FA7" s="221"/>
      <c r="FB7" s="221"/>
      <c r="FC7" s="221"/>
      <c r="FD7" s="221"/>
      <c r="FE7" s="221"/>
      <c r="FF7" s="221"/>
      <c r="FG7" s="221"/>
      <c r="FH7" s="221"/>
      <c r="FI7" s="221"/>
      <c r="FJ7" s="221"/>
      <c r="FK7" s="221"/>
      <c r="FL7" s="221"/>
      <c r="FM7" s="221"/>
      <c r="FN7" s="221"/>
      <c r="FO7" s="221"/>
      <c r="FP7" s="221"/>
      <c r="FQ7" s="221"/>
      <c r="FR7" s="221"/>
      <c r="FS7" s="221"/>
      <c r="FT7" s="221"/>
    </row>
    <row r="8" spans="1:278" s="209" customFormat="1" ht="60.95" customHeight="1" thickTop="1" thickBot="1">
      <c r="A8" s="225" t="s">
        <v>202</v>
      </c>
      <c r="B8" s="225" t="s">
        <v>390</v>
      </c>
      <c r="C8" s="226" t="s">
        <v>8</v>
      </c>
      <c r="D8" s="216" t="s">
        <v>375</v>
      </c>
      <c r="E8" s="228" t="s">
        <v>10</v>
      </c>
      <c r="F8" s="228" t="s">
        <v>11</v>
      </c>
      <c r="G8" s="228" t="s">
        <v>12</v>
      </c>
      <c r="H8" s="218" t="s">
        <v>368</v>
      </c>
      <c r="I8" s="218" t="s">
        <v>37</v>
      </c>
      <c r="J8" s="218" t="s">
        <v>369</v>
      </c>
      <c r="K8" s="218" t="s">
        <v>368</v>
      </c>
      <c r="L8" s="218" t="s">
        <v>370</v>
      </c>
      <c r="M8" s="218" t="s">
        <v>369</v>
      </c>
      <c r="N8" s="539"/>
      <c r="O8" s="545"/>
      <c r="P8" s="219" t="s">
        <v>371</v>
      </c>
      <c r="Q8" s="219" t="s">
        <v>372</v>
      </c>
      <c r="R8" s="219" t="s">
        <v>373</v>
      </c>
      <c r="S8" s="219" t="s">
        <v>374</v>
      </c>
      <c r="T8" s="548"/>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22"/>
      <c r="DM8" s="222"/>
      <c r="DN8" s="222"/>
      <c r="DO8" s="222"/>
      <c r="DP8" s="222"/>
      <c r="DQ8" s="222"/>
      <c r="DR8" s="222"/>
      <c r="DS8" s="222"/>
      <c r="DT8" s="222"/>
      <c r="DU8" s="222"/>
      <c r="DV8" s="222"/>
      <c r="DW8" s="222"/>
      <c r="DX8" s="222"/>
      <c r="DY8" s="222"/>
      <c r="DZ8" s="222"/>
      <c r="EA8" s="222"/>
      <c r="EB8" s="222"/>
      <c r="EC8" s="222"/>
      <c r="ED8" s="222"/>
      <c r="EE8" s="222"/>
      <c r="EF8" s="222"/>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222"/>
      <c r="FM8" s="222"/>
      <c r="FN8" s="222"/>
      <c r="FO8" s="222"/>
      <c r="FP8" s="222"/>
      <c r="FQ8" s="222"/>
      <c r="FR8" s="222"/>
      <c r="FS8" s="222"/>
      <c r="FT8" s="222"/>
    </row>
    <row r="9" spans="1:278" s="210" customFormat="1" ht="10.5" customHeight="1" thickTop="1" thickBot="1">
      <c r="A9" s="533"/>
      <c r="B9" s="534"/>
      <c r="C9" s="534"/>
      <c r="D9" s="534"/>
      <c r="E9" s="534"/>
      <c r="F9" s="534"/>
      <c r="G9" s="534"/>
      <c r="H9" s="534"/>
      <c r="I9" s="534"/>
      <c r="J9" s="534"/>
      <c r="K9" s="534"/>
      <c r="L9" s="534"/>
      <c r="M9" s="534"/>
      <c r="N9" s="534"/>
      <c r="T9" s="220"/>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23"/>
      <c r="DM9" s="223"/>
      <c r="DN9" s="223"/>
      <c r="DO9" s="223"/>
      <c r="DP9" s="223"/>
      <c r="DQ9" s="223"/>
      <c r="DR9" s="223"/>
      <c r="DS9" s="223"/>
      <c r="DT9" s="223"/>
      <c r="DU9" s="223"/>
      <c r="DV9" s="223"/>
      <c r="DW9" s="223"/>
      <c r="DX9" s="223"/>
      <c r="DY9" s="223"/>
      <c r="DZ9" s="223"/>
      <c r="EA9" s="223"/>
      <c r="EB9" s="223"/>
      <c r="EC9" s="223"/>
      <c r="ED9" s="223"/>
      <c r="EE9" s="223"/>
      <c r="EF9" s="223"/>
      <c r="EG9" s="223"/>
      <c r="EH9" s="223"/>
      <c r="EI9" s="223"/>
      <c r="EJ9" s="223"/>
      <c r="EK9" s="223"/>
      <c r="EL9" s="223"/>
      <c r="EM9" s="223"/>
      <c r="EN9" s="223"/>
      <c r="EO9" s="223"/>
      <c r="EP9" s="223"/>
      <c r="EQ9" s="223"/>
      <c r="ER9" s="223"/>
      <c r="ES9" s="223"/>
      <c r="ET9" s="223"/>
      <c r="EU9" s="223"/>
      <c r="EV9" s="223"/>
      <c r="EW9" s="223"/>
      <c r="EX9" s="223"/>
      <c r="EY9" s="223"/>
      <c r="EZ9" s="223"/>
      <c r="FA9" s="223"/>
      <c r="FB9" s="223"/>
      <c r="FC9" s="223"/>
      <c r="FD9" s="223"/>
      <c r="FE9" s="223"/>
      <c r="FF9" s="223"/>
      <c r="FG9" s="223"/>
      <c r="FH9" s="223"/>
      <c r="FI9" s="223"/>
      <c r="FJ9" s="223"/>
      <c r="FK9" s="223"/>
      <c r="FL9" s="223"/>
      <c r="FM9" s="223"/>
      <c r="FN9" s="223"/>
      <c r="FO9" s="223"/>
      <c r="FP9" s="223"/>
      <c r="FQ9" s="223"/>
      <c r="FR9" s="223"/>
      <c r="FS9" s="223"/>
      <c r="FT9" s="223"/>
    </row>
    <row r="10" spans="1:278" s="211" customFormat="1" ht="15" customHeight="1">
      <c r="A10" s="498">
        <f>'Mapa Final'!A10</f>
        <v>1</v>
      </c>
      <c r="B10" s="484" t="str">
        <f>'Mapa Final'!B10</f>
        <v>Demora</v>
      </c>
      <c r="C10" s="501" t="str">
        <f>'Mapa Final'!C10</f>
        <v>Incumplimiento de las metas establecidas</v>
      </c>
      <c r="D10" s="522" t="str">
        <f>'Mapa Final'!D10</f>
        <v>1. Falta de metodologías que permitan agilizar la formulación y elaboración de los planes sectoriales y planes de acción y operación institucionales, así como de los informes de seguimiento a los mismos.
2.Escaso recurso humano con conocimientos, hábilidades, destrezas y experiencia, en formulación de planes sectoriales y de acción.
3.Falta de entrenamiento del personal encargado en cada unidad de la elaboración del informe de seguimiento a planes y programas.
4. Falta de equipos y herramienta tecnologicas y de comunicaciones para el recaudo, análisis y procesamiento ágil y veraz, de la información.
5. Información suministrada en forma parcial o con errores que requiere ser ajustada por las unidades correspondientes.
6. Alto volumen de carga laboral.</v>
      </c>
      <c r="E10" s="504" t="str">
        <f>'Mapa Final'!E10</f>
        <v>Afectación en la calidad de la información y en la toma de decisiones</v>
      </c>
      <c r="F10" s="504" t="str">
        <f>'Mapa Final'!F10</f>
        <v>Posibilidad de incumplimiento de metas establecidas debido al rezago en la consolidación de información para la formulación, seguimiento y evaluación del Plan Sectorial de Desarrollo y de los planes de acción y operación institucionales.</v>
      </c>
      <c r="G10" s="504" t="str">
        <f>'Mapa Final'!G10</f>
        <v>Ejecución y Administración de Procesos</v>
      </c>
      <c r="H10" s="507" t="str">
        <f>'Mapa Final'!I10</f>
        <v>Muy Baja</v>
      </c>
      <c r="I10" s="510" t="str">
        <f>'Mapa Final'!L10</f>
        <v>Moderado</v>
      </c>
      <c r="J10" s="489" t="str">
        <f>'Mapa Final'!N10</f>
        <v>Moderado</v>
      </c>
      <c r="K10" s="492" t="str">
        <f>'Mapa Final'!AA10</f>
        <v>Muy Baja</v>
      </c>
      <c r="L10" s="492" t="str">
        <f>'Mapa Final'!AE10</f>
        <v>Moderado</v>
      </c>
      <c r="M10" s="495" t="str">
        <f>'Mapa Final'!AG10</f>
        <v>Moderado</v>
      </c>
      <c r="N10" s="492" t="str">
        <f>'Mapa Final'!AH10</f>
        <v>Reducir(mitigar)</v>
      </c>
      <c r="O10" s="519" t="s">
        <v>537</v>
      </c>
      <c r="P10" s="527" t="s">
        <v>520</v>
      </c>
      <c r="Q10" s="486"/>
      <c r="R10" s="516">
        <v>44239</v>
      </c>
      <c r="S10" s="516">
        <v>44561</v>
      </c>
      <c r="T10" s="527" t="s">
        <v>528</v>
      </c>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c r="BL10" s="224"/>
      <c r="BM10" s="224"/>
      <c r="BN10" s="224"/>
      <c r="BO10" s="224"/>
      <c r="BP10" s="224"/>
      <c r="BQ10" s="224"/>
      <c r="BR10" s="224"/>
      <c r="BS10" s="224"/>
      <c r="BT10" s="224"/>
      <c r="BU10" s="224"/>
      <c r="BV10" s="224"/>
      <c r="BW10" s="224"/>
      <c r="BX10" s="224"/>
      <c r="BY10" s="224"/>
      <c r="BZ10" s="224"/>
      <c r="CA10" s="224"/>
      <c r="CB10" s="224"/>
      <c r="CC10" s="224"/>
      <c r="CD10" s="224"/>
      <c r="CE10" s="224"/>
      <c r="CF10" s="224"/>
      <c r="CG10" s="224"/>
      <c r="CH10" s="224"/>
      <c r="CI10" s="224"/>
      <c r="CJ10" s="224"/>
      <c r="CK10" s="224"/>
      <c r="CL10" s="224"/>
      <c r="CM10" s="224"/>
      <c r="CN10" s="224"/>
      <c r="CO10" s="224"/>
      <c r="CP10" s="224"/>
      <c r="CQ10" s="224"/>
      <c r="CR10" s="224"/>
      <c r="CS10" s="224"/>
      <c r="CT10" s="224"/>
      <c r="CU10" s="224"/>
      <c r="CV10" s="224"/>
      <c r="CW10" s="224"/>
      <c r="CX10" s="224"/>
      <c r="CY10" s="224"/>
      <c r="CZ10" s="224"/>
      <c r="DA10" s="224"/>
      <c r="DB10" s="224"/>
      <c r="DC10" s="224"/>
      <c r="DD10" s="224"/>
      <c r="DE10" s="224"/>
      <c r="DF10" s="224"/>
      <c r="DG10" s="224"/>
      <c r="DH10" s="224"/>
      <c r="DI10" s="224"/>
      <c r="DJ10" s="224"/>
      <c r="DK10" s="224"/>
      <c r="DL10" s="224"/>
      <c r="DM10" s="224"/>
      <c r="DN10" s="224"/>
      <c r="DO10" s="224"/>
      <c r="DP10" s="224"/>
      <c r="DQ10" s="224"/>
      <c r="DR10" s="224"/>
      <c r="DS10" s="224"/>
      <c r="DT10" s="224"/>
      <c r="DU10" s="224"/>
      <c r="DV10" s="224"/>
      <c r="DW10" s="224"/>
      <c r="DX10" s="224"/>
      <c r="DY10" s="224"/>
      <c r="DZ10" s="224"/>
      <c r="EA10" s="224"/>
      <c r="EB10" s="224"/>
      <c r="EC10" s="224"/>
      <c r="ED10" s="224"/>
      <c r="EE10" s="224"/>
      <c r="EF10" s="224"/>
      <c r="EG10" s="224"/>
      <c r="EH10" s="224"/>
      <c r="EI10" s="224"/>
      <c r="EJ10" s="224"/>
      <c r="EK10" s="224"/>
      <c r="EL10" s="224"/>
      <c r="EM10" s="224"/>
      <c r="EN10" s="224"/>
      <c r="EO10" s="224"/>
      <c r="EP10" s="224"/>
      <c r="EQ10" s="224"/>
      <c r="ER10" s="224"/>
      <c r="ES10" s="224"/>
      <c r="ET10" s="224"/>
      <c r="EU10" s="224"/>
      <c r="EV10" s="224"/>
      <c r="EW10" s="224"/>
      <c r="EX10" s="224"/>
      <c r="EY10" s="224"/>
      <c r="EZ10" s="224"/>
      <c r="FA10" s="224"/>
      <c r="FB10" s="224"/>
      <c r="FC10" s="224"/>
      <c r="FD10" s="224"/>
      <c r="FE10" s="224"/>
      <c r="FF10" s="224"/>
      <c r="FG10" s="224"/>
      <c r="FH10" s="224"/>
      <c r="FI10" s="224"/>
      <c r="FJ10" s="224"/>
      <c r="FK10" s="224"/>
      <c r="FL10" s="224"/>
      <c r="FM10" s="224"/>
      <c r="FN10" s="224"/>
      <c r="FO10" s="224"/>
      <c r="FP10" s="224"/>
      <c r="FQ10" s="224"/>
      <c r="FR10" s="224"/>
      <c r="FS10" s="224"/>
      <c r="FT10" s="224"/>
    </row>
    <row r="11" spans="1:278" s="211" customFormat="1" ht="13.5" customHeight="1">
      <c r="A11" s="499"/>
      <c r="B11" s="346"/>
      <c r="C11" s="502"/>
      <c r="D11" s="523"/>
      <c r="E11" s="505"/>
      <c r="F11" s="505"/>
      <c r="G11" s="505"/>
      <c r="H11" s="508"/>
      <c r="I11" s="511"/>
      <c r="J11" s="490"/>
      <c r="K11" s="493"/>
      <c r="L11" s="493"/>
      <c r="M11" s="496"/>
      <c r="N11" s="493"/>
      <c r="O11" s="525"/>
      <c r="P11" s="528"/>
      <c r="Q11" s="487"/>
      <c r="R11" s="517"/>
      <c r="S11" s="517"/>
      <c r="T11" s="528"/>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c r="BA11" s="224"/>
      <c r="BB11" s="224"/>
      <c r="BC11" s="224"/>
      <c r="BD11" s="224"/>
      <c r="BE11" s="224"/>
      <c r="BF11" s="224"/>
      <c r="BG11" s="224"/>
      <c r="BH11" s="224"/>
      <c r="BI11" s="224"/>
      <c r="BJ11" s="224"/>
      <c r="BK11" s="224"/>
      <c r="BL11" s="224"/>
      <c r="BM11" s="224"/>
      <c r="BN11" s="224"/>
      <c r="BO11" s="224"/>
      <c r="BP11" s="224"/>
      <c r="BQ11" s="224"/>
      <c r="BR11" s="224"/>
      <c r="BS11" s="224"/>
      <c r="BT11" s="224"/>
      <c r="BU11" s="224"/>
      <c r="BV11" s="224"/>
      <c r="BW11" s="224"/>
      <c r="BX11" s="224"/>
      <c r="BY11" s="224"/>
      <c r="BZ11" s="224"/>
      <c r="CA11" s="224"/>
      <c r="CB11" s="224"/>
      <c r="CC11" s="224"/>
      <c r="CD11" s="224"/>
      <c r="CE11" s="224"/>
      <c r="CF11" s="224"/>
      <c r="CG11" s="224"/>
      <c r="CH11" s="224"/>
      <c r="CI11" s="224"/>
      <c r="CJ11" s="224"/>
      <c r="CK11" s="224"/>
      <c r="CL11" s="224"/>
      <c r="CM11" s="224"/>
      <c r="CN11" s="224"/>
      <c r="CO11" s="224"/>
      <c r="CP11" s="224"/>
      <c r="CQ11" s="224"/>
      <c r="CR11" s="224"/>
      <c r="CS11" s="224"/>
      <c r="CT11" s="224"/>
      <c r="CU11" s="224"/>
      <c r="CV11" s="224"/>
      <c r="CW11" s="224"/>
      <c r="CX11" s="224"/>
      <c r="CY11" s="224"/>
      <c r="CZ11" s="224"/>
      <c r="DA11" s="224"/>
      <c r="DB11" s="224"/>
      <c r="DC11" s="224"/>
      <c r="DD11" s="224"/>
      <c r="DE11" s="224"/>
      <c r="DF11" s="224"/>
      <c r="DG11" s="224"/>
      <c r="DH11" s="224"/>
      <c r="DI11" s="224"/>
      <c r="DJ11" s="224"/>
      <c r="DK11" s="224"/>
      <c r="DL11" s="224"/>
      <c r="DM11" s="224"/>
      <c r="DN11" s="224"/>
      <c r="DO11" s="224"/>
      <c r="DP11" s="224"/>
      <c r="DQ11" s="224"/>
      <c r="DR11" s="224"/>
      <c r="DS11" s="224"/>
      <c r="DT11" s="224"/>
      <c r="DU11" s="224"/>
      <c r="DV11" s="224"/>
      <c r="DW11" s="224"/>
      <c r="DX11" s="224"/>
      <c r="DY11" s="224"/>
      <c r="DZ11" s="224"/>
      <c r="EA11" s="224"/>
      <c r="EB11" s="224"/>
      <c r="EC11" s="224"/>
      <c r="ED11" s="224"/>
      <c r="EE11" s="224"/>
      <c r="EF11" s="224"/>
      <c r="EG11" s="224"/>
      <c r="EH11" s="224"/>
      <c r="EI11" s="224"/>
      <c r="EJ11" s="224"/>
      <c r="EK11" s="224"/>
      <c r="EL11" s="224"/>
      <c r="EM11" s="224"/>
      <c r="EN11" s="224"/>
      <c r="EO11" s="224"/>
      <c r="EP11" s="224"/>
      <c r="EQ11" s="224"/>
      <c r="ER11" s="224"/>
      <c r="ES11" s="224"/>
      <c r="ET11" s="224"/>
      <c r="EU11" s="224"/>
      <c r="EV11" s="224"/>
      <c r="EW11" s="224"/>
      <c r="EX11" s="224"/>
      <c r="EY11" s="224"/>
      <c r="EZ11" s="224"/>
      <c r="FA11" s="224"/>
      <c r="FB11" s="224"/>
      <c r="FC11" s="224"/>
      <c r="FD11" s="224"/>
      <c r="FE11" s="224"/>
      <c r="FF11" s="224"/>
      <c r="FG11" s="224"/>
      <c r="FH11" s="224"/>
      <c r="FI11" s="224"/>
      <c r="FJ11" s="224"/>
      <c r="FK11" s="224"/>
      <c r="FL11" s="224"/>
      <c r="FM11" s="224"/>
      <c r="FN11" s="224"/>
      <c r="FO11" s="224"/>
      <c r="FP11" s="224"/>
      <c r="FQ11" s="224"/>
      <c r="FR11" s="224"/>
      <c r="FS11" s="224"/>
      <c r="FT11" s="224"/>
    </row>
    <row r="12" spans="1:278" s="211" customFormat="1" ht="13.5" customHeight="1">
      <c r="A12" s="499"/>
      <c r="B12" s="346"/>
      <c r="C12" s="502"/>
      <c r="D12" s="523"/>
      <c r="E12" s="505"/>
      <c r="F12" s="505"/>
      <c r="G12" s="505"/>
      <c r="H12" s="508"/>
      <c r="I12" s="511"/>
      <c r="J12" s="490"/>
      <c r="K12" s="493"/>
      <c r="L12" s="493"/>
      <c r="M12" s="496"/>
      <c r="N12" s="493"/>
      <c r="O12" s="525"/>
      <c r="P12" s="528"/>
      <c r="Q12" s="487"/>
      <c r="R12" s="517"/>
      <c r="S12" s="517"/>
      <c r="T12" s="528"/>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24"/>
      <c r="BM12" s="224"/>
      <c r="BN12" s="224"/>
      <c r="BO12" s="224"/>
      <c r="BP12" s="224"/>
      <c r="BQ12" s="224"/>
      <c r="BR12" s="224"/>
      <c r="BS12" s="224"/>
      <c r="BT12" s="224"/>
      <c r="BU12" s="224"/>
      <c r="BV12" s="224"/>
      <c r="BW12" s="224"/>
      <c r="BX12" s="224"/>
      <c r="BY12" s="224"/>
      <c r="BZ12" s="224"/>
      <c r="CA12" s="224"/>
      <c r="CB12" s="224"/>
      <c r="CC12" s="224"/>
      <c r="CD12" s="224"/>
      <c r="CE12" s="224"/>
      <c r="CF12" s="224"/>
      <c r="CG12" s="224"/>
      <c r="CH12" s="224"/>
      <c r="CI12" s="224"/>
      <c r="CJ12" s="224"/>
      <c r="CK12" s="224"/>
      <c r="CL12" s="224"/>
      <c r="CM12" s="224"/>
      <c r="CN12" s="224"/>
      <c r="CO12" s="224"/>
      <c r="CP12" s="224"/>
      <c r="CQ12" s="224"/>
      <c r="CR12" s="224"/>
      <c r="CS12" s="224"/>
      <c r="CT12" s="224"/>
      <c r="CU12" s="224"/>
      <c r="CV12" s="224"/>
      <c r="CW12" s="224"/>
      <c r="CX12" s="224"/>
      <c r="CY12" s="224"/>
      <c r="CZ12" s="224"/>
      <c r="DA12" s="224"/>
      <c r="DB12" s="224"/>
      <c r="DC12" s="224"/>
      <c r="DD12" s="224"/>
      <c r="DE12" s="224"/>
      <c r="DF12" s="224"/>
      <c r="DG12" s="224"/>
      <c r="DH12" s="224"/>
      <c r="DI12" s="224"/>
      <c r="DJ12" s="224"/>
      <c r="DK12" s="224"/>
      <c r="DL12" s="224"/>
      <c r="DM12" s="224"/>
      <c r="DN12" s="224"/>
      <c r="DO12" s="224"/>
      <c r="DP12" s="224"/>
      <c r="DQ12" s="224"/>
      <c r="DR12" s="224"/>
      <c r="DS12" s="224"/>
      <c r="DT12" s="224"/>
      <c r="DU12" s="224"/>
      <c r="DV12" s="224"/>
      <c r="DW12" s="224"/>
      <c r="DX12" s="224"/>
      <c r="DY12" s="224"/>
      <c r="DZ12" s="224"/>
      <c r="EA12" s="224"/>
      <c r="EB12" s="224"/>
      <c r="EC12" s="224"/>
      <c r="ED12" s="224"/>
      <c r="EE12" s="224"/>
      <c r="EF12" s="224"/>
      <c r="EG12" s="224"/>
      <c r="EH12" s="224"/>
      <c r="EI12" s="224"/>
      <c r="EJ12" s="224"/>
      <c r="EK12" s="224"/>
      <c r="EL12" s="224"/>
      <c r="EM12" s="224"/>
      <c r="EN12" s="224"/>
      <c r="EO12" s="224"/>
      <c r="EP12" s="224"/>
      <c r="EQ12" s="224"/>
      <c r="ER12" s="224"/>
      <c r="ES12" s="224"/>
      <c r="ET12" s="224"/>
      <c r="EU12" s="224"/>
      <c r="EV12" s="224"/>
      <c r="EW12" s="224"/>
      <c r="EX12" s="224"/>
      <c r="EY12" s="224"/>
      <c r="EZ12" s="224"/>
      <c r="FA12" s="224"/>
      <c r="FB12" s="224"/>
      <c r="FC12" s="224"/>
      <c r="FD12" s="224"/>
      <c r="FE12" s="224"/>
      <c r="FF12" s="224"/>
      <c r="FG12" s="224"/>
      <c r="FH12" s="224"/>
      <c r="FI12" s="224"/>
      <c r="FJ12" s="224"/>
      <c r="FK12" s="224"/>
      <c r="FL12" s="224"/>
      <c r="FM12" s="224"/>
      <c r="FN12" s="224"/>
      <c r="FO12" s="224"/>
      <c r="FP12" s="224"/>
      <c r="FQ12" s="224"/>
      <c r="FR12" s="224"/>
      <c r="FS12" s="224"/>
      <c r="FT12" s="224"/>
    </row>
    <row r="13" spans="1:278" s="211" customFormat="1" ht="13.5" customHeight="1">
      <c r="A13" s="499"/>
      <c r="B13" s="346"/>
      <c r="C13" s="502"/>
      <c r="D13" s="523"/>
      <c r="E13" s="505"/>
      <c r="F13" s="505"/>
      <c r="G13" s="505"/>
      <c r="H13" s="508"/>
      <c r="I13" s="511"/>
      <c r="J13" s="490"/>
      <c r="K13" s="493"/>
      <c r="L13" s="493"/>
      <c r="M13" s="496"/>
      <c r="N13" s="493"/>
      <c r="O13" s="525"/>
      <c r="P13" s="528"/>
      <c r="Q13" s="487"/>
      <c r="R13" s="517"/>
      <c r="S13" s="517"/>
      <c r="T13" s="528"/>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c r="FD13" s="224"/>
      <c r="FE13" s="224"/>
      <c r="FF13" s="224"/>
      <c r="FG13" s="224"/>
      <c r="FH13" s="224"/>
      <c r="FI13" s="224"/>
      <c r="FJ13" s="224"/>
      <c r="FK13" s="224"/>
      <c r="FL13" s="224"/>
      <c r="FM13" s="224"/>
      <c r="FN13" s="224"/>
      <c r="FO13" s="224"/>
      <c r="FP13" s="224"/>
      <c r="FQ13" s="224"/>
      <c r="FR13" s="224"/>
      <c r="FS13" s="224"/>
      <c r="FT13" s="224"/>
    </row>
    <row r="14" spans="1:278" s="211" customFormat="1" ht="313.5" customHeight="1" thickBot="1">
      <c r="A14" s="500"/>
      <c r="B14" s="485"/>
      <c r="C14" s="503"/>
      <c r="D14" s="524"/>
      <c r="E14" s="506"/>
      <c r="F14" s="506"/>
      <c r="G14" s="506"/>
      <c r="H14" s="509"/>
      <c r="I14" s="512"/>
      <c r="J14" s="491"/>
      <c r="K14" s="494"/>
      <c r="L14" s="494"/>
      <c r="M14" s="497"/>
      <c r="N14" s="494"/>
      <c r="O14" s="526"/>
      <c r="P14" s="529"/>
      <c r="Q14" s="488"/>
      <c r="R14" s="518"/>
      <c r="S14" s="518"/>
      <c r="T14" s="529"/>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c r="BA14" s="224"/>
      <c r="BB14" s="224"/>
      <c r="BC14" s="224"/>
      <c r="BD14" s="224"/>
      <c r="BE14" s="224"/>
      <c r="BF14" s="224"/>
      <c r="BG14" s="224"/>
      <c r="BH14" s="224"/>
      <c r="BI14" s="224"/>
      <c r="BJ14" s="224"/>
      <c r="BK14" s="224"/>
      <c r="BL14" s="224"/>
      <c r="BM14" s="224"/>
      <c r="BN14" s="224"/>
      <c r="BO14" s="224"/>
      <c r="BP14" s="224"/>
      <c r="BQ14" s="224"/>
      <c r="BR14" s="224"/>
      <c r="BS14" s="224"/>
      <c r="BT14" s="224"/>
      <c r="BU14" s="224"/>
      <c r="BV14" s="224"/>
      <c r="BW14" s="224"/>
      <c r="BX14" s="224"/>
      <c r="BY14" s="224"/>
      <c r="BZ14" s="224"/>
      <c r="CA14" s="224"/>
      <c r="CB14" s="224"/>
      <c r="CC14" s="224"/>
      <c r="CD14" s="224"/>
      <c r="CE14" s="224"/>
      <c r="CF14" s="224"/>
      <c r="CG14" s="224"/>
      <c r="CH14" s="224"/>
      <c r="CI14" s="224"/>
      <c r="CJ14" s="224"/>
      <c r="CK14" s="224"/>
      <c r="CL14" s="224"/>
      <c r="CM14" s="224"/>
      <c r="CN14" s="224"/>
      <c r="CO14" s="224"/>
      <c r="CP14" s="224"/>
      <c r="CQ14" s="224"/>
      <c r="CR14" s="224"/>
      <c r="CS14" s="224"/>
      <c r="CT14" s="224"/>
      <c r="CU14" s="224"/>
      <c r="CV14" s="224"/>
      <c r="CW14" s="224"/>
      <c r="CX14" s="224"/>
      <c r="CY14" s="224"/>
      <c r="CZ14" s="224"/>
      <c r="DA14" s="224"/>
      <c r="DB14" s="224"/>
      <c r="DC14" s="224"/>
      <c r="DD14" s="224"/>
      <c r="DE14" s="224"/>
      <c r="DF14" s="224"/>
      <c r="DG14" s="224"/>
      <c r="DH14" s="224"/>
      <c r="DI14" s="224"/>
      <c r="DJ14" s="224"/>
      <c r="DK14" s="224"/>
      <c r="DL14" s="224"/>
      <c r="DM14" s="224"/>
      <c r="DN14" s="224"/>
      <c r="DO14" s="224"/>
      <c r="DP14" s="224"/>
      <c r="DQ14" s="224"/>
      <c r="DR14" s="224"/>
      <c r="DS14" s="224"/>
      <c r="DT14" s="224"/>
      <c r="DU14" s="224"/>
      <c r="DV14" s="224"/>
      <c r="DW14" s="224"/>
      <c r="DX14" s="224"/>
      <c r="DY14" s="224"/>
      <c r="DZ14" s="224"/>
      <c r="EA14" s="224"/>
      <c r="EB14" s="224"/>
      <c r="EC14" s="224"/>
      <c r="ED14" s="224"/>
      <c r="EE14" s="224"/>
      <c r="EF14" s="224"/>
      <c r="EG14" s="224"/>
      <c r="EH14" s="224"/>
      <c r="EI14" s="224"/>
      <c r="EJ14" s="224"/>
      <c r="EK14" s="224"/>
      <c r="EL14" s="224"/>
      <c r="EM14" s="224"/>
      <c r="EN14" s="224"/>
      <c r="EO14" s="224"/>
      <c r="EP14" s="224"/>
      <c r="EQ14" s="224"/>
      <c r="ER14" s="224"/>
      <c r="ES14" s="224"/>
      <c r="ET14" s="224"/>
      <c r="EU14" s="224"/>
      <c r="EV14" s="224"/>
      <c r="EW14" s="224"/>
      <c r="EX14" s="224"/>
      <c r="EY14" s="224"/>
      <c r="EZ14" s="224"/>
      <c r="FA14" s="224"/>
      <c r="FB14" s="224"/>
      <c r="FC14" s="224"/>
      <c r="FD14" s="224"/>
      <c r="FE14" s="224"/>
      <c r="FF14" s="224"/>
      <c r="FG14" s="224"/>
      <c r="FH14" s="224"/>
      <c r="FI14" s="224"/>
      <c r="FJ14" s="224"/>
      <c r="FK14" s="224"/>
      <c r="FL14" s="224"/>
      <c r="FM14" s="224"/>
      <c r="FN14" s="224"/>
      <c r="FO14" s="224"/>
      <c r="FP14" s="224"/>
      <c r="FQ14" s="224"/>
      <c r="FR14" s="224"/>
      <c r="FS14" s="224"/>
      <c r="FT14" s="224"/>
    </row>
    <row r="15" spans="1:278" s="211" customFormat="1" ht="15" customHeight="1">
      <c r="A15" s="498">
        <f>'Mapa Final'!A15</f>
        <v>2</v>
      </c>
      <c r="B15" s="484" t="str">
        <f>'Mapa Final'!B15</f>
        <v>Desacierto</v>
      </c>
      <c r="C15" s="501" t="str">
        <f>'Mapa Final'!C15</f>
        <v>Reputacional</v>
      </c>
      <c r="D15" s="522" t="str">
        <f>'Mapa Final'!D15</f>
        <v>1. Inadecuado ejercicio de planeación, para determinar las prioridades y problemas que se deben atender o satisfacer a través  del Plan Sectorial de Desarrollo.
2. Desconocimiento de normas. 
3. Falta de una metodología adecuada para la formulación estandarizada de planes y programas.
4. Insuficiencia de estudios y/o investigaciones que visualicen las necesidades y/o requerimientos en la Rama Judicial.
5. Falta de capacitación en la formulación de planes y programas.</v>
      </c>
      <c r="E15" s="504" t="str">
        <f>'Mapa Final'!E15</f>
        <v>Inconsistencias en la formulación del Plan Sectorial de Desarrollo -PSD.</v>
      </c>
      <c r="F15" s="504" t="str">
        <f>'Mapa Final'!F15</f>
        <v>Posibilidad de afectación de la imagen de la entidad debido a la adopción de metodologías inadecuadas o desactualizadas para la formulación del Plan Sectorial de Desarrollo - PSD.</v>
      </c>
      <c r="G15" s="504" t="str">
        <f>'Mapa Final'!G15</f>
        <v>Ejecución y Administración de Procesos</v>
      </c>
      <c r="H15" s="507" t="str">
        <f>'Mapa Final'!I15</f>
        <v>Muy Baja</v>
      </c>
      <c r="I15" s="510" t="str">
        <f>'Mapa Final'!L15</f>
        <v>Mayor</v>
      </c>
      <c r="J15" s="489" t="str">
        <f>'Mapa Final'!N15</f>
        <v xml:space="preserve">Alto </v>
      </c>
      <c r="K15" s="492" t="str">
        <f>'Mapa Final'!AA15</f>
        <v>Muy Baja</v>
      </c>
      <c r="L15" s="492" t="str">
        <f>'Mapa Final'!AE15</f>
        <v>Mayor</v>
      </c>
      <c r="M15" s="495" t="str">
        <f>'Mapa Final'!AG15</f>
        <v xml:space="preserve">Alto </v>
      </c>
      <c r="N15" s="492" t="str">
        <f>'Mapa Final'!AH15</f>
        <v>Evitar</v>
      </c>
      <c r="O15" s="527" t="s">
        <v>521</v>
      </c>
      <c r="P15" s="527" t="s">
        <v>520</v>
      </c>
      <c r="Q15" s="486"/>
      <c r="R15" s="532" t="s">
        <v>523</v>
      </c>
      <c r="S15" s="516">
        <v>44561</v>
      </c>
      <c r="T15" s="527" t="s">
        <v>524</v>
      </c>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c r="BA15" s="224"/>
      <c r="BB15" s="224"/>
      <c r="BC15" s="224"/>
      <c r="BD15" s="224"/>
      <c r="BE15" s="224"/>
      <c r="BF15" s="224"/>
      <c r="BG15" s="224"/>
      <c r="BH15" s="224"/>
      <c r="BI15" s="224"/>
      <c r="BJ15" s="224"/>
      <c r="BK15" s="224"/>
      <c r="BL15" s="224"/>
      <c r="BM15" s="224"/>
      <c r="BN15" s="224"/>
      <c r="BO15" s="224"/>
      <c r="BP15" s="224"/>
      <c r="BQ15" s="224"/>
      <c r="BR15" s="224"/>
      <c r="BS15" s="224"/>
      <c r="BT15" s="224"/>
      <c r="BU15" s="224"/>
      <c r="BV15" s="224"/>
      <c r="BW15" s="224"/>
      <c r="BX15" s="224"/>
      <c r="BY15" s="224"/>
      <c r="BZ15" s="224"/>
      <c r="CA15" s="224"/>
      <c r="CB15" s="224"/>
      <c r="CC15" s="224"/>
      <c r="CD15" s="224"/>
      <c r="CE15" s="224"/>
      <c r="CF15" s="224"/>
      <c r="CG15" s="224"/>
      <c r="CH15" s="224"/>
      <c r="CI15" s="224"/>
      <c r="CJ15" s="224"/>
      <c r="CK15" s="224"/>
      <c r="CL15" s="224"/>
      <c r="CM15" s="224"/>
      <c r="CN15" s="224"/>
      <c r="CO15" s="224"/>
      <c r="CP15" s="224"/>
      <c r="CQ15" s="224"/>
      <c r="CR15" s="224"/>
      <c r="CS15" s="224"/>
      <c r="CT15" s="224"/>
      <c r="CU15" s="224"/>
      <c r="CV15" s="224"/>
      <c r="CW15" s="224"/>
      <c r="CX15" s="224"/>
      <c r="CY15" s="224"/>
      <c r="CZ15" s="224"/>
      <c r="DA15" s="224"/>
      <c r="DB15" s="224"/>
      <c r="DC15" s="224"/>
      <c r="DD15" s="224"/>
      <c r="DE15" s="224"/>
      <c r="DF15" s="224"/>
      <c r="DG15" s="224"/>
      <c r="DH15" s="224"/>
      <c r="DI15" s="224"/>
      <c r="DJ15" s="224"/>
      <c r="DK15" s="224"/>
      <c r="DL15" s="224"/>
      <c r="DM15" s="224"/>
      <c r="DN15" s="224"/>
      <c r="DO15" s="224"/>
      <c r="DP15" s="224"/>
      <c r="DQ15" s="224"/>
      <c r="DR15" s="224"/>
      <c r="DS15" s="224"/>
      <c r="DT15" s="224"/>
      <c r="DU15" s="224"/>
      <c r="DV15" s="224"/>
      <c r="DW15" s="224"/>
      <c r="DX15" s="224"/>
      <c r="DY15" s="224"/>
      <c r="DZ15" s="224"/>
      <c r="EA15" s="224"/>
      <c r="EB15" s="224"/>
      <c r="EC15" s="224"/>
      <c r="ED15" s="224"/>
      <c r="EE15" s="224"/>
      <c r="EF15" s="224"/>
      <c r="EG15" s="224"/>
      <c r="EH15" s="224"/>
      <c r="EI15" s="224"/>
      <c r="EJ15" s="224"/>
      <c r="EK15" s="224"/>
      <c r="EL15" s="224"/>
      <c r="EM15" s="224"/>
      <c r="EN15" s="224"/>
      <c r="EO15" s="224"/>
      <c r="EP15" s="224"/>
      <c r="EQ15" s="224"/>
      <c r="ER15" s="224"/>
      <c r="ES15" s="224"/>
      <c r="ET15" s="224"/>
      <c r="EU15" s="224"/>
      <c r="EV15" s="224"/>
      <c r="EW15" s="224"/>
      <c r="EX15" s="224"/>
      <c r="EY15" s="224"/>
      <c r="EZ15" s="224"/>
      <c r="FA15" s="224"/>
      <c r="FB15" s="224"/>
      <c r="FC15" s="224"/>
      <c r="FD15" s="224"/>
      <c r="FE15" s="224"/>
      <c r="FF15" s="224"/>
      <c r="FG15" s="224"/>
      <c r="FH15" s="224"/>
      <c r="FI15" s="224"/>
      <c r="FJ15" s="224"/>
      <c r="FK15" s="224"/>
      <c r="FL15" s="224"/>
      <c r="FM15" s="224"/>
      <c r="FN15" s="224"/>
      <c r="FO15" s="224"/>
      <c r="FP15" s="224"/>
      <c r="FQ15" s="224"/>
      <c r="FR15" s="224"/>
      <c r="FS15" s="224"/>
      <c r="FT15" s="224"/>
    </row>
    <row r="16" spans="1:278" s="211" customFormat="1" ht="13.5" customHeight="1">
      <c r="A16" s="499"/>
      <c r="B16" s="346"/>
      <c r="C16" s="502"/>
      <c r="D16" s="523"/>
      <c r="E16" s="505"/>
      <c r="F16" s="505"/>
      <c r="G16" s="505"/>
      <c r="H16" s="508"/>
      <c r="I16" s="511"/>
      <c r="J16" s="490"/>
      <c r="K16" s="493"/>
      <c r="L16" s="493"/>
      <c r="M16" s="496"/>
      <c r="N16" s="493"/>
      <c r="O16" s="530"/>
      <c r="P16" s="528"/>
      <c r="Q16" s="487"/>
      <c r="R16" s="517"/>
      <c r="S16" s="517"/>
      <c r="T16" s="528"/>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c r="FD16" s="224"/>
      <c r="FE16" s="224"/>
      <c r="FF16" s="224"/>
      <c r="FG16" s="224"/>
      <c r="FH16" s="224"/>
      <c r="FI16" s="224"/>
      <c r="FJ16" s="224"/>
      <c r="FK16" s="224"/>
      <c r="FL16" s="224"/>
      <c r="FM16" s="224"/>
      <c r="FN16" s="224"/>
      <c r="FO16" s="224"/>
      <c r="FP16" s="224"/>
      <c r="FQ16" s="224"/>
      <c r="FR16" s="224"/>
      <c r="FS16" s="224"/>
      <c r="FT16" s="224"/>
    </row>
    <row r="17" spans="1:176" s="211" customFormat="1" ht="13.5" customHeight="1">
      <c r="A17" s="499"/>
      <c r="B17" s="346"/>
      <c r="C17" s="502"/>
      <c r="D17" s="523"/>
      <c r="E17" s="505"/>
      <c r="F17" s="505"/>
      <c r="G17" s="505"/>
      <c r="H17" s="508"/>
      <c r="I17" s="511"/>
      <c r="J17" s="490"/>
      <c r="K17" s="493"/>
      <c r="L17" s="493"/>
      <c r="M17" s="496"/>
      <c r="N17" s="493"/>
      <c r="O17" s="530"/>
      <c r="P17" s="528"/>
      <c r="Q17" s="487"/>
      <c r="R17" s="517"/>
      <c r="S17" s="517"/>
      <c r="T17" s="528"/>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c r="BA17" s="224"/>
      <c r="BB17" s="224"/>
      <c r="BC17" s="224"/>
      <c r="BD17" s="224"/>
      <c r="BE17" s="224"/>
      <c r="BF17" s="224"/>
      <c r="BG17" s="224"/>
      <c r="BH17" s="224"/>
      <c r="BI17" s="224"/>
      <c r="BJ17" s="224"/>
      <c r="BK17" s="224"/>
      <c r="BL17" s="224"/>
      <c r="BM17" s="224"/>
      <c r="BN17" s="224"/>
      <c r="BO17" s="224"/>
      <c r="BP17" s="224"/>
      <c r="BQ17" s="224"/>
      <c r="BR17" s="224"/>
      <c r="BS17" s="224"/>
      <c r="BT17" s="224"/>
      <c r="BU17" s="224"/>
      <c r="BV17" s="224"/>
      <c r="BW17" s="224"/>
      <c r="BX17" s="224"/>
      <c r="BY17" s="224"/>
      <c r="BZ17" s="224"/>
      <c r="CA17" s="224"/>
      <c r="CB17" s="224"/>
      <c r="CC17" s="224"/>
      <c r="CD17" s="224"/>
      <c r="CE17" s="224"/>
      <c r="CF17" s="224"/>
      <c r="CG17" s="224"/>
      <c r="CH17" s="224"/>
      <c r="CI17" s="224"/>
      <c r="CJ17" s="224"/>
      <c r="CK17" s="224"/>
      <c r="CL17" s="224"/>
      <c r="CM17" s="224"/>
      <c r="CN17" s="224"/>
      <c r="CO17" s="224"/>
      <c r="CP17" s="224"/>
      <c r="CQ17" s="224"/>
      <c r="CR17" s="224"/>
      <c r="CS17" s="224"/>
      <c r="CT17" s="224"/>
      <c r="CU17" s="224"/>
      <c r="CV17" s="224"/>
      <c r="CW17" s="224"/>
      <c r="CX17" s="224"/>
      <c r="CY17" s="224"/>
      <c r="CZ17" s="224"/>
      <c r="DA17" s="224"/>
      <c r="DB17" s="224"/>
      <c r="DC17" s="224"/>
      <c r="DD17" s="224"/>
      <c r="DE17" s="224"/>
      <c r="DF17" s="224"/>
      <c r="DG17" s="224"/>
      <c r="DH17" s="224"/>
      <c r="DI17" s="224"/>
      <c r="DJ17" s="224"/>
      <c r="DK17" s="224"/>
      <c r="DL17" s="224"/>
      <c r="DM17" s="224"/>
      <c r="DN17" s="224"/>
      <c r="DO17" s="224"/>
      <c r="DP17" s="224"/>
      <c r="DQ17" s="224"/>
      <c r="DR17" s="224"/>
      <c r="DS17" s="224"/>
      <c r="DT17" s="224"/>
      <c r="DU17" s="224"/>
      <c r="DV17" s="224"/>
      <c r="DW17" s="224"/>
      <c r="DX17" s="224"/>
      <c r="DY17" s="224"/>
      <c r="DZ17" s="224"/>
      <c r="EA17" s="224"/>
      <c r="EB17" s="224"/>
      <c r="EC17" s="224"/>
      <c r="ED17" s="224"/>
      <c r="EE17" s="224"/>
      <c r="EF17" s="224"/>
      <c r="EG17" s="224"/>
      <c r="EH17" s="224"/>
      <c r="EI17" s="224"/>
      <c r="EJ17" s="224"/>
      <c r="EK17" s="224"/>
      <c r="EL17" s="224"/>
      <c r="EM17" s="224"/>
      <c r="EN17" s="224"/>
      <c r="EO17" s="224"/>
      <c r="EP17" s="224"/>
      <c r="EQ17" s="224"/>
      <c r="ER17" s="224"/>
      <c r="ES17" s="224"/>
      <c r="ET17" s="224"/>
      <c r="EU17" s="224"/>
      <c r="EV17" s="224"/>
      <c r="EW17" s="224"/>
      <c r="EX17" s="224"/>
      <c r="EY17" s="224"/>
      <c r="EZ17" s="224"/>
      <c r="FA17" s="224"/>
      <c r="FB17" s="224"/>
      <c r="FC17" s="224"/>
      <c r="FD17" s="224"/>
      <c r="FE17" s="224"/>
      <c r="FF17" s="224"/>
      <c r="FG17" s="224"/>
      <c r="FH17" s="224"/>
      <c r="FI17" s="224"/>
      <c r="FJ17" s="224"/>
      <c r="FK17" s="224"/>
      <c r="FL17" s="224"/>
      <c r="FM17" s="224"/>
      <c r="FN17" s="224"/>
      <c r="FO17" s="224"/>
      <c r="FP17" s="224"/>
      <c r="FQ17" s="224"/>
      <c r="FR17" s="224"/>
      <c r="FS17" s="224"/>
      <c r="FT17" s="224"/>
    </row>
    <row r="18" spans="1:176" s="211" customFormat="1" ht="13.5" customHeight="1">
      <c r="A18" s="499"/>
      <c r="B18" s="346"/>
      <c r="C18" s="502"/>
      <c r="D18" s="523"/>
      <c r="E18" s="505"/>
      <c r="F18" s="505"/>
      <c r="G18" s="505"/>
      <c r="H18" s="508"/>
      <c r="I18" s="511"/>
      <c r="J18" s="490"/>
      <c r="K18" s="493"/>
      <c r="L18" s="493"/>
      <c r="M18" s="496"/>
      <c r="N18" s="493"/>
      <c r="O18" s="530"/>
      <c r="P18" s="528"/>
      <c r="Q18" s="487"/>
      <c r="R18" s="517"/>
      <c r="S18" s="517"/>
      <c r="T18" s="528"/>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c r="BA18" s="224"/>
      <c r="BB18" s="224"/>
      <c r="BC18" s="224"/>
      <c r="BD18" s="224"/>
      <c r="BE18" s="224"/>
      <c r="BF18" s="224"/>
      <c r="BG18" s="224"/>
      <c r="BH18" s="224"/>
      <c r="BI18" s="224"/>
      <c r="BJ18" s="224"/>
      <c r="BK18" s="224"/>
      <c r="BL18" s="224"/>
      <c r="BM18" s="224"/>
      <c r="BN18" s="224"/>
      <c r="BO18" s="224"/>
      <c r="BP18" s="224"/>
      <c r="BQ18" s="224"/>
      <c r="BR18" s="224"/>
      <c r="BS18" s="224"/>
      <c r="BT18" s="224"/>
      <c r="BU18" s="224"/>
      <c r="BV18" s="224"/>
      <c r="BW18" s="224"/>
      <c r="BX18" s="224"/>
      <c r="BY18" s="224"/>
      <c r="BZ18" s="224"/>
      <c r="CA18" s="224"/>
      <c r="CB18" s="224"/>
      <c r="CC18" s="224"/>
      <c r="CD18" s="224"/>
      <c r="CE18" s="224"/>
      <c r="CF18" s="224"/>
      <c r="CG18" s="224"/>
      <c r="CH18" s="224"/>
      <c r="CI18" s="224"/>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c r="EF18" s="224"/>
      <c r="EG18" s="224"/>
      <c r="EH18" s="224"/>
      <c r="EI18" s="224"/>
      <c r="EJ18" s="224"/>
      <c r="EK18" s="224"/>
      <c r="EL18" s="224"/>
      <c r="EM18" s="224"/>
      <c r="EN18" s="224"/>
      <c r="EO18" s="224"/>
      <c r="EP18" s="224"/>
      <c r="EQ18" s="224"/>
      <c r="ER18" s="224"/>
      <c r="ES18" s="224"/>
      <c r="ET18" s="224"/>
      <c r="EU18" s="224"/>
      <c r="EV18" s="224"/>
      <c r="EW18" s="224"/>
      <c r="EX18" s="224"/>
      <c r="EY18" s="224"/>
      <c r="EZ18" s="224"/>
      <c r="FA18" s="224"/>
      <c r="FB18" s="224"/>
      <c r="FC18" s="224"/>
      <c r="FD18" s="224"/>
      <c r="FE18" s="224"/>
      <c r="FF18" s="224"/>
      <c r="FG18" s="224"/>
      <c r="FH18" s="224"/>
      <c r="FI18" s="224"/>
      <c r="FJ18" s="224"/>
      <c r="FK18" s="224"/>
      <c r="FL18" s="224"/>
      <c r="FM18" s="224"/>
      <c r="FN18" s="224"/>
      <c r="FO18" s="224"/>
      <c r="FP18" s="224"/>
      <c r="FQ18" s="224"/>
      <c r="FR18" s="224"/>
      <c r="FS18" s="224"/>
      <c r="FT18" s="224"/>
    </row>
    <row r="19" spans="1:176" s="211" customFormat="1" ht="191.25" customHeight="1" thickBot="1">
      <c r="A19" s="500"/>
      <c r="B19" s="485"/>
      <c r="C19" s="503"/>
      <c r="D19" s="524"/>
      <c r="E19" s="506"/>
      <c r="F19" s="506"/>
      <c r="G19" s="506"/>
      <c r="H19" s="509"/>
      <c r="I19" s="512"/>
      <c r="J19" s="491"/>
      <c r="K19" s="494"/>
      <c r="L19" s="494"/>
      <c r="M19" s="497"/>
      <c r="N19" s="494"/>
      <c r="O19" s="531"/>
      <c r="P19" s="529"/>
      <c r="Q19" s="488"/>
      <c r="R19" s="518"/>
      <c r="S19" s="518"/>
      <c r="T19" s="529"/>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c r="FD19" s="224"/>
      <c r="FE19" s="224"/>
      <c r="FF19" s="224"/>
      <c r="FG19" s="224"/>
      <c r="FH19" s="224"/>
      <c r="FI19" s="224"/>
      <c r="FJ19" s="224"/>
      <c r="FK19" s="224"/>
      <c r="FL19" s="224"/>
      <c r="FM19" s="224"/>
      <c r="FN19" s="224"/>
      <c r="FO19" s="224"/>
      <c r="FP19" s="224"/>
      <c r="FQ19" s="224"/>
      <c r="FR19" s="224"/>
      <c r="FS19" s="224"/>
      <c r="FT19" s="224"/>
    </row>
    <row r="20" spans="1:176">
      <c r="A20" s="498">
        <f>'Mapa Final'!A19</f>
        <v>3</v>
      </c>
      <c r="B20" s="484" t="str">
        <f>'Mapa Final'!B19</f>
        <v>Incumplimiento en la presentación de los informes de seguimiento semestral y anual al Plan Sectorial de Desarrollo -PSD</v>
      </c>
      <c r="C20" s="501" t="str">
        <f>'Mapa Final'!C19</f>
        <v>Incumplimiento de las metas establecidas</v>
      </c>
      <c r="D20" s="522" t="str">
        <f>'Mapa Final'!D19</f>
        <v>1. Reportes de Autoevaluación de Gestión y Resultados suministrados en forma parcial o con errores que requirieron ser ajustados por las unidades responsables.
2. Carencia de una herramienta tecnológica que permita a las unidades ejecutoras el cargue del plan de acción y de su avance de manera directa.
3.Concurrencia de actividades prioritarias y emergentes que impiden el cumplimiento de los cronogramas .
4. Inactividad del aparato de justicia por huelga.
5. Inactividad del aparato de justicia, por orden público, emergencia sanitaria, pandemias.</v>
      </c>
      <c r="E20" s="504" t="str">
        <f>'Mapa Final'!E19</f>
        <v>Incumplimiento de la calidad de la información y de los plazos establecidos para el envío de los reportes, por parte de las unidades y dependencias responsables.</v>
      </c>
      <c r="F20" s="504" t="str">
        <f>'Mapa Final'!F19</f>
        <v>Posibilidad de incumplimiento  debido a la dependencia de información</v>
      </c>
      <c r="G20" s="504" t="str">
        <f>'Mapa Final'!G19</f>
        <v>Ejecución y Administración de Procesos</v>
      </c>
      <c r="H20" s="507" t="str">
        <f>'Mapa Final'!I19</f>
        <v>Muy Baja</v>
      </c>
      <c r="I20" s="510" t="str">
        <f>'Mapa Final'!L19</f>
        <v>Mayor</v>
      </c>
      <c r="J20" s="489" t="str">
        <f>'Mapa Final'!N19</f>
        <v xml:space="preserve">Alto </v>
      </c>
      <c r="K20" s="492" t="str">
        <f>'Mapa Final'!AA19</f>
        <v>Muy Baja</v>
      </c>
      <c r="L20" s="492" t="str">
        <f>'Mapa Final'!AE19</f>
        <v>Mayor</v>
      </c>
      <c r="M20" s="495" t="str">
        <f>'Mapa Final'!AG19</f>
        <v xml:space="preserve">Alto </v>
      </c>
      <c r="N20" s="492" t="str">
        <f>'Mapa Final'!AH19</f>
        <v>Reducir(mitigar)</v>
      </c>
      <c r="O20" s="527" t="s">
        <v>526</v>
      </c>
      <c r="P20" s="527" t="s">
        <v>520</v>
      </c>
      <c r="Q20" s="486"/>
      <c r="R20" s="516">
        <v>44239</v>
      </c>
      <c r="S20" s="516">
        <v>44561</v>
      </c>
      <c r="T20" s="527" t="s">
        <v>528</v>
      </c>
      <c r="U20" s="224"/>
      <c r="V20" s="224"/>
    </row>
    <row r="21" spans="1:176">
      <c r="A21" s="499"/>
      <c r="B21" s="346"/>
      <c r="C21" s="502"/>
      <c r="D21" s="523"/>
      <c r="E21" s="505"/>
      <c r="F21" s="505"/>
      <c r="G21" s="505"/>
      <c r="H21" s="508"/>
      <c r="I21" s="511"/>
      <c r="J21" s="490"/>
      <c r="K21" s="493"/>
      <c r="L21" s="493"/>
      <c r="M21" s="496"/>
      <c r="N21" s="493"/>
      <c r="O21" s="530"/>
      <c r="P21" s="528"/>
      <c r="Q21" s="487"/>
      <c r="R21" s="517"/>
      <c r="S21" s="517"/>
      <c r="T21" s="528"/>
      <c r="U21" s="224"/>
      <c r="V21" s="224"/>
    </row>
    <row r="22" spans="1:176">
      <c r="A22" s="499"/>
      <c r="B22" s="346"/>
      <c r="C22" s="502"/>
      <c r="D22" s="523"/>
      <c r="E22" s="505"/>
      <c r="F22" s="505"/>
      <c r="G22" s="505"/>
      <c r="H22" s="508"/>
      <c r="I22" s="511"/>
      <c r="J22" s="490"/>
      <c r="K22" s="493"/>
      <c r="L22" s="493"/>
      <c r="M22" s="496"/>
      <c r="N22" s="493"/>
      <c r="O22" s="530"/>
      <c r="P22" s="528"/>
      <c r="Q22" s="487"/>
      <c r="R22" s="517"/>
      <c r="S22" s="517"/>
      <c r="T22" s="528"/>
      <c r="U22" s="224"/>
      <c r="V22" s="224"/>
    </row>
    <row r="23" spans="1:176">
      <c r="A23" s="499"/>
      <c r="B23" s="346"/>
      <c r="C23" s="502"/>
      <c r="D23" s="523"/>
      <c r="E23" s="505"/>
      <c r="F23" s="505"/>
      <c r="G23" s="505"/>
      <c r="H23" s="508"/>
      <c r="I23" s="511"/>
      <c r="J23" s="490"/>
      <c r="K23" s="493"/>
      <c r="L23" s="493"/>
      <c r="M23" s="496"/>
      <c r="N23" s="493"/>
      <c r="O23" s="530"/>
      <c r="P23" s="528"/>
      <c r="Q23" s="487"/>
      <c r="R23" s="517"/>
      <c r="S23" s="517"/>
      <c r="T23" s="528"/>
      <c r="U23" s="224"/>
      <c r="V23" s="224"/>
    </row>
    <row r="24" spans="1:176" ht="199.5" customHeight="1" thickBot="1">
      <c r="A24" s="500"/>
      <c r="B24" s="485"/>
      <c r="C24" s="503"/>
      <c r="D24" s="524"/>
      <c r="E24" s="506"/>
      <c r="F24" s="506"/>
      <c r="G24" s="506"/>
      <c r="H24" s="509"/>
      <c r="I24" s="512"/>
      <c r="J24" s="491"/>
      <c r="K24" s="494"/>
      <c r="L24" s="494"/>
      <c r="M24" s="497"/>
      <c r="N24" s="494"/>
      <c r="O24" s="531"/>
      <c r="P24" s="529"/>
      <c r="Q24" s="488"/>
      <c r="R24" s="518"/>
      <c r="S24" s="518"/>
      <c r="T24" s="529"/>
      <c r="U24" s="224"/>
      <c r="V24" s="224"/>
    </row>
    <row r="25" spans="1:176">
      <c r="A25" s="498">
        <f>'Mapa Final'!A24</f>
        <v>4</v>
      </c>
      <c r="B25" s="484" t="str">
        <f>'Mapa Final'!B24</f>
        <v>Corrupción</v>
      </c>
      <c r="C25" s="501" t="str">
        <f>'Mapa Final'!C24</f>
        <v>Reputacional(Corrupción)</v>
      </c>
      <c r="D25" s="522" t="str">
        <f>'Mapa Final'!D24</f>
        <v>1.Inadecuado uso intencional de los recursos y la información asignada para el desempeño de las labores, por parte de servidores judiciales.
2. Toma de decisiones apartadas de los sustentos recaudados y suministrados.    
3. Suministro de información sesgada o amañada, de la que se tiene acceso, para direccionar intencionalmente las acciones y decisiones de superiores jerarquicos y/o compañeros.
4. Favorecimiento de terceros.
5. Presión a / de servidores judiciales.</v>
      </c>
      <c r="E25" s="504" t="str">
        <f>'Mapa Final'!E24</f>
        <v>Obtención de beneficios propios o para terceros.</v>
      </c>
      <c r="F25" s="504" t="str">
        <f>'Mapa Final'!F24</f>
        <v>Posibilidad de actos indebidos de  los servidores judiciales debido a  actos contrarios al buen uso intencional de los recursos a los que se tiene acceso.</v>
      </c>
      <c r="G25" s="504" t="str">
        <f>'Mapa Final'!G24</f>
        <v>Fraude Interno</v>
      </c>
      <c r="H25" s="507" t="str">
        <f>'Mapa Final'!I24</f>
        <v>Baja</v>
      </c>
      <c r="I25" s="510" t="str">
        <f>'Mapa Final'!L24</f>
        <v>Catastrófico</v>
      </c>
      <c r="J25" s="489" t="str">
        <f>'Mapa Final'!N24</f>
        <v>Extremo</v>
      </c>
      <c r="K25" s="492" t="str">
        <f>'Mapa Final'!AA24</f>
        <v>Baja</v>
      </c>
      <c r="L25" s="492" t="str">
        <f>'Mapa Final'!AE24</f>
        <v>Mayor</v>
      </c>
      <c r="M25" s="495" t="str">
        <f>'Mapa Final'!AG24</f>
        <v xml:space="preserve">Alto </v>
      </c>
      <c r="N25" s="492" t="str">
        <f>'Mapa Final'!AH24</f>
        <v>Reducir(mitigar)</v>
      </c>
      <c r="O25" s="519" t="s">
        <v>529</v>
      </c>
      <c r="P25" s="527" t="s">
        <v>530</v>
      </c>
      <c r="Q25" s="486"/>
      <c r="R25" s="513" t="s">
        <v>531</v>
      </c>
      <c r="S25" s="516">
        <v>44561</v>
      </c>
      <c r="T25" s="519" t="s">
        <v>532</v>
      </c>
    </row>
    <row r="26" spans="1:176">
      <c r="A26" s="499"/>
      <c r="B26" s="346"/>
      <c r="C26" s="502"/>
      <c r="D26" s="523"/>
      <c r="E26" s="505"/>
      <c r="F26" s="505"/>
      <c r="G26" s="505"/>
      <c r="H26" s="508"/>
      <c r="I26" s="511"/>
      <c r="J26" s="490"/>
      <c r="K26" s="493"/>
      <c r="L26" s="493"/>
      <c r="M26" s="496"/>
      <c r="N26" s="493"/>
      <c r="O26" s="525"/>
      <c r="P26" s="528"/>
      <c r="Q26" s="487"/>
      <c r="R26" s="514"/>
      <c r="S26" s="517"/>
      <c r="T26" s="520"/>
    </row>
    <row r="27" spans="1:176">
      <c r="A27" s="499"/>
      <c r="B27" s="346"/>
      <c r="C27" s="502"/>
      <c r="D27" s="523"/>
      <c r="E27" s="505"/>
      <c r="F27" s="505"/>
      <c r="G27" s="505"/>
      <c r="H27" s="508"/>
      <c r="I27" s="511"/>
      <c r="J27" s="490"/>
      <c r="K27" s="493"/>
      <c r="L27" s="493"/>
      <c r="M27" s="496"/>
      <c r="N27" s="493"/>
      <c r="O27" s="525"/>
      <c r="P27" s="528"/>
      <c r="Q27" s="487"/>
      <c r="R27" s="514"/>
      <c r="S27" s="517"/>
      <c r="T27" s="520"/>
    </row>
    <row r="28" spans="1:176">
      <c r="A28" s="499"/>
      <c r="B28" s="346"/>
      <c r="C28" s="502"/>
      <c r="D28" s="523"/>
      <c r="E28" s="505"/>
      <c r="F28" s="505"/>
      <c r="G28" s="505"/>
      <c r="H28" s="508"/>
      <c r="I28" s="511"/>
      <c r="J28" s="490"/>
      <c r="K28" s="493"/>
      <c r="L28" s="493"/>
      <c r="M28" s="496"/>
      <c r="N28" s="493"/>
      <c r="O28" s="525"/>
      <c r="P28" s="528"/>
      <c r="Q28" s="487"/>
      <c r="R28" s="514"/>
      <c r="S28" s="517"/>
      <c r="T28" s="520"/>
    </row>
    <row r="29" spans="1:176" ht="171" customHeight="1" thickBot="1">
      <c r="A29" s="500"/>
      <c r="B29" s="485"/>
      <c r="C29" s="503"/>
      <c r="D29" s="524"/>
      <c r="E29" s="506"/>
      <c r="F29" s="506"/>
      <c r="G29" s="506"/>
      <c r="H29" s="509"/>
      <c r="I29" s="512"/>
      <c r="J29" s="491"/>
      <c r="K29" s="494"/>
      <c r="L29" s="494"/>
      <c r="M29" s="497"/>
      <c r="N29" s="494"/>
      <c r="O29" s="526"/>
      <c r="P29" s="529"/>
      <c r="Q29" s="488"/>
      <c r="R29" s="515"/>
      <c r="S29" s="518"/>
      <c r="T29" s="521"/>
    </row>
    <row r="30" spans="1:176">
      <c r="A30" s="498">
        <f>'Mapa Final'!A29</f>
        <v>5</v>
      </c>
      <c r="B30" s="484" t="str">
        <f>'Mapa Final'!B29</f>
        <v>Insuficiencia organizacional</v>
      </c>
      <c r="C30" s="501" t="str">
        <f>'Mapa Final'!C29</f>
        <v>Incumplimiento de las metas establecidas</v>
      </c>
      <c r="D30" s="522" t="str">
        <f>'Mapa Final'!D29</f>
        <v>1. Servidores judiciales sin competencias.
2. Cargos sin perfiles optimos, para la labor especifica de planeación y seguimiemto a la misma.
3. Falta de equipos y herramientas tecnologicas para desarrollar las tareas.
4. Manuales de funciones y perfiles desactualizados y desarticulados.
5. Sobrecargas de trabajo.</v>
      </c>
      <c r="E30" s="504" t="str">
        <f>'Mapa Final'!E29</f>
        <v>Insuficiencia de personal en las unidades y áreas a las cuales se les encarga realizar el ejercicio de la planeación y el seguimiento de planes sectorial y de acción.</v>
      </c>
      <c r="F30" s="504" t="str">
        <f>'Mapa Final'!F29</f>
        <v>Posibilidad de  incumplimiento de metas establecidas debido a la carencia de una estructura y capacidad organizacional adecuada para el cumplimiento de las funciones asignadas en temas de planeación.</v>
      </c>
      <c r="G30" s="504" t="str">
        <f>'Mapa Final'!G29</f>
        <v>Usuarios, productos y prácticas organizacionales</v>
      </c>
      <c r="H30" s="507" t="str">
        <f>'Mapa Final'!I29</f>
        <v>Muy Baja</v>
      </c>
      <c r="I30" s="510" t="str">
        <f>'Mapa Final'!L29</f>
        <v>Mayor</v>
      </c>
      <c r="J30" s="489" t="str">
        <f>'Mapa Final'!N29</f>
        <v xml:space="preserve">Alto </v>
      </c>
      <c r="K30" s="492" t="str">
        <f>'Mapa Final'!AA29</f>
        <v>Muy Baja</v>
      </c>
      <c r="L30" s="492" t="str">
        <f>'Mapa Final'!AE29</f>
        <v>Moderado</v>
      </c>
      <c r="M30" s="495" t="str">
        <f>'Mapa Final'!AG29</f>
        <v>Moderado</v>
      </c>
      <c r="N30" s="492" t="str">
        <f>'Mapa Final'!AH29</f>
        <v>Aceptar</v>
      </c>
      <c r="O30" s="486"/>
      <c r="P30" s="486"/>
      <c r="Q30" s="486"/>
      <c r="R30" s="486"/>
      <c r="S30" s="486"/>
      <c r="T30" s="527"/>
    </row>
    <row r="31" spans="1:176">
      <c r="A31" s="499"/>
      <c r="B31" s="346"/>
      <c r="C31" s="502"/>
      <c r="D31" s="523"/>
      <c r="E31" s="505"/>
      <c r="F31" s="505"/>
      <c r="G31" s="505"/>
      <c r="H31" s="508"/>
      <c r="I31" s="511"/>
      <c r="J31" s="490"/>
      <c r="K31" s="493"/>
      <c r="L31" s="493"/>
      <c r="M31" s="496"/>
      <c r="N31" s="493"/>
      <c r="O31" s="487"/>
      <c r="P31" s="487"/>
      <c r="Q31" s="487"/>
      <c r="R31" s="487"/>
      <c r="S31" s="487"/>
      <c r="T31" s="528"/>
    </row>
    <row r="32" spans="1:176">
      <c r="A32" s="499"/>
      <c r="B32" s="346"/>
      <c r="C32" s="502"/>
      <c r="D32" s="523"/>
      <c r="E32" s="505"/>
      <c r="F32" s="505"/>
      <c r="G32" s="505"/>
      <c r="H32" s="508"/>
      <c r="I32" s="511"/>
      <c r="J32" s="490"/>
      <c r="K32" s="493"/>
      <c r="L32" s="493"/>
      <c r="M32" s="496"/>
      <c r="N32" s="493"/>
      <c r="O32" s="487"/>
      <c r="P32" s="487"/>
      <c r="Q32" s="487"/>
      <c r="R32" s="487"/>
      <c r="S32" s="487"/>
      <c r="T32" s="528"/>
    </row>
    <row r="33" spans="1:20">
      <c r="A33" s="499"/>
      <c r="B33" s="346"/>
      <c r="C33" s="502"/>
      <c r="D33" s="523"/>
      <c r="E33" s="505"/>
      <c r="F33" s="505"/>
      <c r="G33" s="505"/>
      <c r="H33" s="508"/>
      <c r="I33" s="511"/>
      <c r="J33" s="490"/>
      <c r="K33" s="493"/>
      <c r="L33" s="493"/>
      <c r="M33" s="496"/>
      <c r="N33" s="493"/>
      <c r="O33" s="487"/>
      <c r="P33" s="487"/>
      <c r="Q33" s="487"/>
      <c r="R33" s="487"/>
      <c r="S33" s="487"/>
      <c r="T33" s="528"/>
    </row>
    <row r="34" spans="1:20" ht="116.25" customHeight="1" thickBot="1">
      <c r="A34" s="500"/>
      <c r="B34" s="485"/>
      <c r="C34" s="503"/>
      <c r="D34" s="524"/>
      <c r="E34" s="506"/>
      <c r="F34" s="506"/>
      <c r="G34" s="506"/>
      <c r="H34" s="509"/>
      <c r="I34" s="512"/>
      <c r="J34" s="491"/>
      <c r="K34" s="494"/>
      <c r="L34" s="494"/>
      <c r="M34" s="497"/>
      <c r="N34" s="494"/>
      <c r="O34" s="488"/>
      <c r="P34" s="488"/>
      <c r="Q34" s="488"/>
      <c r="R34" s="488"/>
      <c r="S34" s="488"/>
      <c r="T34" s="529"/>
    </row>
    <row r="35" spans="1:20">
      <c r="A35" s="498" t="e">
        <f>'Mapa Final'!#REF!</f>
        <v>#REF!</v>
      </c>
      <c r="B35" s="484" t="e">
        <f>'Mapa Final'!#REF!</f>
        <v>#REF!</v>
      </c>
      <c r="C35" s="501" t="e">
        <f>'Mapa Final'!#REF!</f>
        <v>#REF!</v>
      </c>
      <c r="D35" s="501" t="e">
        <f>'Mapa Final'!#REF!</f>
        <v>#REF!</v>
      </c>
      <c r="E35" s="504" t="e">
        <f>'Mapa Final'!#REF!</f>
        <v>#REF!</v>
      </c>
      <c r="F35" s="504" t="e">
        <f>'Mapa Final'!#REF!</f>
        <v>#REF!</v>
      </c>
      <c r="G35" s="504" t="e">
        <f>'Mapa Final'!#REF!</f>
        <v>#REF!</v>
      </c>
      <c r="H35" s="507" t="e">
        <f>'Mapa Final'!#REF!</f>
        <v>#REF!</v>
      </c>
      <c r="I35" s="510" t="e">
        <f>'Mapa Final'!#REF!</f>
        <v>#REF!</v>
      </c>
      <c r="J35" s="489" t="e">
        <f>'Mapa Final'!#REF!</f>
        <v>#REF!</v>
      </c>
      <c r="K35" s="492" t="e">
        <f>'Mapa Final'!#REF!</f>
        <v>#REF!</v>
      </c>
      <c r="L35" s="492" t="e">
        <f>'Mapa Final'!#REF!</f>
        <v>#REF!</v>
      </c>
      <c r="M35" s="495" t="e">
        <f>'Mapa Final'!#REF!</f>
        <v>#REF!</v>
      </c>
      <c r="N35" s="492" t="e">
        <f>'Mapa Final'!#REF!</f>
        <v>#REF!</v>
      </c>
      <c r="O35" s="486"/>
      <c r="P35" s="486"/>
      <c r="Q35" s="486"/>
      <c r="R35" s="486"/>
      <c r="S35" s="486"/>
      <c r="T35" s="486"/>
    </row>
    <row r="36" spans="1:20">
      <c r="A36" s="499"/>
      <c r="B36" s="346"/>
      <c r="C36" s="502"/>
      <c r="D36" s="502"/>
      <c r="E36" s="505"/>
      <c r="F36" s="505"/>
      <c r="G36" s="505"/>
      <c r="H36" s="508"/>
      <c r="I36" s="511"/>
      <c r="J36" s="490"/>
      <c r="K36" s="493"/>
      <c r="L36" s="493"/>
      <c r="M36" s="496"/>
      <c r="N36" s="493"/>
      <c r="O36" s="487"/>
      <c r="P36" s="487"/>
      <c r="Q36" s="487"/>
      <c r="R36" s="487"/>
      <c r="S36" s="487"/>
      <c r="T36" s="487"/>
    </row>
    <row r="37" spans="1:20">
      <c r="A37" s="499"/>
      <c r="B37" s="346"/>
      <c r="C37" s="502"/>
      <c r="D37" s="502"/>
      <c r="E37" s="505"/>
      <c r="F37" s="505"/>
      <c r="G37" s="505"/>
      <c r="H37" s="508"/>
      <c r="I37" s="511"/>
      <c r="J37" s="490"/>
      <c r="K37" s="493"/>
      <c r="L37" s="493"/>
      <c r="M37" s="496"/>
      <c r="N37" s="493"/>
      <c r="O37" s="487"/>
      <c r="P37" s="487"/>
      <c r="Q37" s="487"/>
      <c r="R37" s="487"/>
      <c r="S37" s="487"/>
      <c r="T37" s="487"/>
    </row>
    <row r="38" spans="1:20">
      <c r="A38" s="499"/>
      <c r="B38" s="346"/>
      <c r="C38" s="502"/>
      <c r="D38" s="502"/>
      <c r="E38" s="505"/>
      <c r="F38" s="505"/>
      <c r="G38" s="505"/>
      <c r="H38" s="508"/>
      <c r="I38" s="511"/>
      <c r="J38" s="490"/>
      <c r="K38" s="493"/>
      <c r="L38" s="493"/>
      <c r="M38" s="496"/>
      <c r="N38" s="493"/>
      <c r="O38" s="487"/>
      <c r="P38" s="487"/>
      <c r="Q38" s="487"/>
      <c r="R38" s="487"/>
      <c r="S38" s="487"/>
      <c r="T38" s="487"/>
    </row>
    <row r="39" spans="1:20" ht="278.25" customHeight="1" thickBot="1">
      <c r="A39" s="500"/>
      <c r="B39" s="485"/>
      <c r="C39" s="503"/>
      <c r="D39" s="503"/>
      <c r="E39" s="506"/>
      <c r="F39" s="506"/>
      <c r="G39" s="506"/>
      <c r="H39" s="509"/>
      <c r="I39" s="512"/>
      <c r="J39" s="491"/>
      <c r="K39" s="494"/>
      <c r="L39" s="494"/>
      <c r="M39" s="497"/>
      <c r="N39" s="494"/>
      <c r="O39" s="488"/>
      <c r="P39" s="488"/>
      <c r="Q39" s="488"/>
      <c r="R39" s="488"/>
      <c r="S39" s="488"/>
      <c r="T39" s="488"/>
    </row>
    <row r="40" spans="1:20">
      <c r="A40" s="498">
        <f>'Mapa Final'!A34</f>
        <v>0</v>
      </c>
      <c r="B40" s="484">
        <f>'Mapa Final'!B34</f>
        <v>0</v>
      </c>
      <c r="C40" s="501">
        <f>'Mapa Final'!C34</f>
        <v>0</v>
      </c>
      <c r="D40" s="501">
        <f>'Mapa Final'!D34</f>
        <v>0</v>
      </c>
      <c r="E40" s="504">
        <f>'Mapa Final'!E34</f>
        <v>0</v>
      </c>
      <c r="F40" s="504">
        <f>'Mapa Final'!F34</f>
        <v>0</v>
      </c>
      <c r="G40" s="504">
        <f>'Mapa Final'!G34</f>
        <v>0</v>
      </c>
      <c r="H40" s="507" t="str">
        <f>'Mapa Final'!I34</f>
        <v>Muy Baja</v>
      </c>
      <c r="I40" s="510" t="b">
        <f>'Mapa Final'!L34</f>
        <v>0</v>
      </c>
      <c r="J40" s="489" t="e">
        <f>'Mapa Final'!N34</f>
        <v>#N/A</v>
      </c>
      <c r="K40" s="492" t="e">
        <f>'Mapa Final'!AA34</f>
        <v>#DIV/0!</v>
      </c>
      <c r="L40" s="492" t="e">
        <f>'Mapa Final'!AE34</f>
        <v>#DIV/0!</v>
      </c>
      <c r="M40" s="495" t="e">
        <f>'Mapa Final'!AG34</f>
        <v>#DIV/0!</v>
      </c>
      <c r="N40" s="492">
        <f>'Mapa Final'!AH34</f>
        <v>0</v>
      </c>
      <c r="O40" s="486"/>
      <c r="P40" s="486"/>
      <c r="Q40" s="486"/>
      <c r="R40" s="486"/>
      <c r="S40" s="486"/>
      <c r="T40" s="486"/>
    </row>
    <row r="41" spans="1:20">
      <c r="A41" s="499"/>
      <c r="B41" s="346"/>
      <c r="C41" s="502"/>
      <c r="D41" s="502"/>
      <c r="E41" s="505"/>
      <c r="F41" s="505"/>
      <c r="G41" s="505"/>
      <c r="H41" s="508"/>
      <c r="I41" s="511"/>
      <c r="J41" s="490"/>
      <c r="K41" s="493"/>
      <c r="L41" s="493"/>
      <c r="M41" s="496"/>
      <c r="N41" s="493"/>
      <c r="O41" s="487"/>
      <c r="P41" s="487"/>
      <c r="Q41" s="487"/>
      <c r="R41" s="487"/>
      <c r="S41" s="487"/>
      <c r="T41" s="487"/>
    </row>
    <row r="42" spans="1:20">
      <c r="A42" s="499"/>
      <c r="B42" s="346"/>
      <c r="C42" s="502"/>
      <c r="D42" s="502"/>
      <c r="E42" s="505"/>
      <c r="F42" s="505"/>
      <c r="G42" s="505"/>
      <c r="H42" s="508"/>
      <c r="I42" s="511"/>
      <c r="J42" s="490"/>
      <c r="K42" s="493"/>
      <c r="L42" s="493"/>
      <c r="M42" s="496"/>
      <c r="N42" s="493"/>
      <c r="O42" s="487"/>
      <c r="P42" s="487"/>
      <c r="Q42" s="487"/>
      <c r="R42" s="487"/>
      <c r="S42" s="487"/>
      <c r="T42" s="487"/>
    </row>
    <row r="43" spans="1:20">
      <c r="A43" s="499"/>
      <c r="B43" s="346"/>
      <c r="C43" s="502"/>
      <c r="D43" s="502"/>
      <c r="E43" s="505"/>
      <c r="F43" s="505"/>
      <c r="G43" s="505"/>
      <c r="H43" s="508"/>
      <c r="I43" s="511"/>
      <c r="J43" s="490"/>
      <c r="K43" s="493"/>
      <c r="L43" s="493"/>
      <c r="M43" s="496"/>
      <c r="N43" s="493"/>
      <c r="O43" s="487"/>
      <c r="P43" s="487"/>
      <c r="Q43" s="487"/>
      <c r="R43" s="487"/>
      <c r="S43" s="487"/>
      <c r="T43" s="487"/>
    </row>
    <row r="44" spans="1:20" ht="15.75" thickBot="1">
      <c r="A44" s="500"/>
      <c r="B44" s="485"/>
      <c r="C44" s="503"/>
      <c r="D44" s="503"/>
      <c r="E44" s="506"/>
      <c r="F44" s="506"/>
      <c r="G44" s="506"/>
      <c r="H44" s="509"/>
      <c r="I44" s="512"/>
      <c r="J44" s="491"/>
      <c r="K44" s="494"/>
      <c r="L44" s="494"/>
      <c r="M44" s="497"/>
      <c r="N44" s="494"/>
      <c r="O44" s="488"/>
      <c r="P44" s="488"/>
      <c r="Q44" s="488"/>
      <c r="R44" s="488"/>
      <c r="S44" s="488"/>
      <c r="T44" s="488"/>
    </row>
    <row r="45" spans="1:20">
      <c r="A45" s="498">
        <f>'Mapa Final'!A39</f>
        <v>0</v>
      </c>
      <c r="B45" s="484">
        <f>'Mapa Final'!B39</f>
        <v>0</v>
      </c>
      <c r="C45" s="501">
        <f>'Mapa Final'!C39</f>
        <v>0</v>
      </c>
      <c r="D45" s="501">
        <f>'Mapa Final'!D39</f>
        <v>0</v>
      </c>
      <c r="E45" s="504">
        <f>'Mapa Final'!E39</f>
        <v>0</v>
      </c>
      <c r="F45" s="504">
        <f>'Mapa Final'!F39</f>
        <v>0</v>
      </c>
      <c r="G45" s="504">
        <f>'Mapa Final'!G39</f>
        <v>0</v>
      </c>
      <c r="H45" s="507" t="str">
        <f>'Mapa Final'!I39</f>
        <v>Muy Baja</v>
      </c>
      <c r="I45" s="510" t="b">
        <f>'Mapa Final'!L39</f>
        <v>0</v>
      </c>
      <c r="J45" s="489" t="e">
        <f>'Mapa Final'!N39</f>
        <v>#N/A</v>
      </c>
      <c r="K45" s="492" t="e">
        <f>'Mapa Final'!AA39</f>
        <v>#DIV/0!</v>
      </c>
      <c r="L45" s="492" t="e">
        <f>'Mapa Final'!AE39</f>
        <v>#DIV/0!</v>
      </c>
      <c r="M45" s="495" t="e">
        <f>'Mapa Final'!AG39</f>
        <v>#DIV/0!</v>
      </c>
      <c r="N45" s="492">
        <f>'Mapa Final'!AH39</f>
        <v>0</v>
      </c>
      <c r="O45" s="486"/>
      <c r="P45" s="486"/>
      <c r="Q45" s="486"/>
      <c r="R45" s="486"/>
      <c r="S45" s="486"/>
      <c r="T45" s="486"/>
    </row>
    <row r="46" spans="1:20">
      <c r="A46" s="499"/>
      <c r="B46" s="346"/>
      <c r="C46" s="502"/>
      <c r="D46" s="502"/>
      <c r="E46" s="505"/>
      <c r="F46" s="505"/>
      <c r="G46" s="505"/>
      <c r="H46" s="508"/>
      <c r="I46" s="511"/>
      <c r="J46" s="490"/>
      <c r="K46" s="493"/>
      <c r="L46" s="493"/>
      <c r="M46" s="496"/>
      <c r="N46" s="493"/>
      <c r="O46" s="487"/>
      <c r="P46" s="487"/>
      <c r="Q46" s="487"/>
      <c r="R46" s="487"/>
      <c r="S46" s="487"/>
      <c r="T46" s="487"/>
    </row>
    <row r="47" spans="1:20">
      <c r="A47" s="499"/>
      <c r="B47" s="346"/>
      <c r="C47" s="502"/>
      <c r="D47" s="502"/>
      <c r="E47" s="505"/>
      <c r="F47" s="505"/>
      <c r="G47" s="505"/>
      <c r="H47" s="508"/>
      <c r="I47" s="511"/>
      <c r="J47" s="490"/>
      <c r="K47" s="493"/>
      <c r="L47" s="493"/>
      <c r="M47" s="496"/>
      <c r="N47" s="493"/>
      <c r="O47" s="487"/>
      <c r="P47" s="487"/>
      <c r="Q47" s="487"/>
      <c r="R47" s="487"/>
      <c r="S47" s="487"/>
      <c r="T47" s="487"/>
    </row>
    <row r="48" spans="1:20">
      <c r="A48" s="499"/>
      <c r="B48" s="346"/>
      <c r="C48" s="502"/>
      <c r="D48" s="502"/>
      <c r="E48" s="505"/>
      <c r="F48" s="505"/>
      <c r="G48" s="505"/>
      <c r="H48" s="508"/>
      <c r="I48" s="511"/>
      <c r="J48" s="490"/>
      <c r="K48" s="493"/>
      <c r="L48" s="493"/>
      <c r="M48" s="496"/>
      <c r="N48" s="493"/>
      <c r="O48" s="487"/>
      <c r="P48" s="487"/>
      <c r="Q48" s="487"/>
      <c r="R48" s="487"/>
      <c r="S48" s="487"/>
      <c r="T48" s="487"/>
    </row>
    <row r="49" spans="1:20" ht="15.75" thickBot="1">
      <c r="A49" s="500"/>
      <c r="B49" s="485"/>
      <c r="C49" s="503"/>
      <c r="D49" s="503"/>
      <c r="E49" s="506"/>
      <c r="F49" s="506"/>
      <c r="G49" s="506"/>
      <c r="H49" s="509"/>
      <c r="I49" s="512"/>
      <c r="J49" s="491"/>
      <c r="K49" s="494"/>
      <c r="L49" s="494"/>
      <c r="M49" s="497"/>
      <c r="N49" s="494"/>
      <c r="O49" s="488"/>
      <c r="P49" s="488"/>
      <c r="Q49" s="488"/>
      <c r="R49" s="488"/>
      <c r="S49" s="488"/>
      <c r="T49" s="488"/>
    </row>
    <row r="50" spans="1:20">
      <c r="A50" s="498">
        <f>'Mapa Final'!A44</f>
        <v>0</v>
      </c>
      <c r="B50" s="484">
        <f>'Mapa Final'!B44</f>
        <v>0</v>
      </c>
      <c r="C50" s="501">
        <f>'Mapa Final'!C44</f>
        <v>0</v>
      </c>
      <c r="D50" s="501">
        <f>'Mapa Final'!D44</f>
        <v>0</v>
      </c>
      <c r="E50" s="504">
        <f>'Mapa Final'!E44</f>
        <v>0</v>
      </c>
      <c r="F50" s="504">
        <f>'Mapa Final'!F44</f>
        <v>0</v>
      </c>
      <c r="G50" s="504">
        <f>'Mapa Final'!G44</f>
        <v>0</v>
      </c>
      <c r="H50" s="507" t="str">
        <f>'Mapa Final'!I44</f>
        <v>Muy Baja</v>
      </c>
      <c r="I50" s="510" t="b">
        <f>'Mapa Final'!L44</f>
        <v>0</v>
      </c>
      <c r="J50" s="489" t="e">
        <f>'Mapa Final'!N44</f>
        <v>#N/A</v>
      </c>
      <c r="K50" s="492" t="e">
        <f>'Mapa Final'!AA44</f>
        <v>#DIV/0!</v>
      </c>
      <c r="L50" s="492" t="e">
        <f>'Mapa Final'!AE44</f>
        <v>#DIV/0!</v>
      </c>
      <c r="M50" s="495" t="e">
        <f>'Mapa Final'!AG44</f>
        <v>#DIV/0!</v>
      </c>
      <c r="N50" s="492">
        <f>'Mapa Final'!AH44</f>
        <v>0</v>
      </c>
      <c r="O50" s="486"/>
      <c r="P50" s="486"/>
      <c r="Q50" s="486"/>
      <c r="R50" s="486"/>
      <c r="S50" s="486"/>
      <c r="T50" s="486"/>
    </row>
    <row r="51" spans="1:20">
      <c r="A51" s="499"/>
      <c r="B51" s="346"/>
      <c r="C51" s="502"/>
      <c r="D51" s="502"/>
      <c r="E51" s="505"/>
      <c r="F51" s="505"/>
      <c r="G51" s="505"/>
      <c r="H51" s="508"/>
      <c r="I51" s="511"/>
      <c r="J51" s="490"/>
      <c r="K51" s="493"/>
      <c r="L51" s="493"/>
      <c r="M51" s="496"/>
      <c r="N51" s="493"/>
      <c r="O51" s="487"/>
      <c r="P51" s="487"/>
      <c r="Q51" s="487"/>
      <c r="R51" s="487"/>
      <c r="S51" s="487"/>
      <c r="T51" s="487"/>
    </row>
    <row r="52" spans="1:20">
      <c r="A52" s="499"/>
      <c r="B52" s="346"/>
      <c r="C52" s="502"/>
      <c r="D52" s="502"/>
      <c r="E52" s="505"/>
      <c r="F52" s="505"/>
      <c r="G52" s="505"/>
      <c r="H52" s="508"/>
      <c r="I52" s="511"/>
      <c r="J52" s="490"/>
      <c r="K52" s="493"/>
      <c r="L52" s="493"/>
      <c r="M52" s="496"/>
      <c r="N52" s="493"/>
      <c r="O52" s="487"/>
      <c r="P52" s="487"/>
      <c r="Q52" s="487"/>
      <c r="R52" s="487"/>
      <c r="S52" s="487"/>
      <c r="T52" s="487"/>
    </row>
    <row r="53" spans="1:20">
      <c r="A53" s="499"/>
      <c r="B53" s="346"/>
      <c r="C53" s="502"/>
      <c r="D53" s="502"/>
      <c r="E53" s="505"/>
      <c r="F53" s="505"/>
      <c r="G53" s="505"/>
      <c r="H53" s="508"/>
      <c r="I53" s="511"/>
      <c r="J53" s="490"/>
      <c r="K53" s="493"/>
      <c r="L53" s="493"/>
      <c r="M53" s="496"/>
      <c r="N53" s="493"/>
      <c r="O53" s="487"/>
      <c r="P53" s="487"/>
      <c r="Q53" s="487"/>
      <c r="R53" s="487"/>
      <c r="S53" s="487"/>
      <c r="T53" s="487"/>
    </row>
    <row r="54" spans="1:20" ht="15.75" thickBot="1">
      <c r="A54" s="500"/>
      <c r="B54" s="485"/>
      <c r="C54" s="503"/>
      <c r="D54" s="503"/>
      <c r="E54" s="506"/>
      <c r="F54" s="506"/>
      <c r="G54" s="506"/>
      <c r="H54" s="509"/>
      <c r="I54" s="512"/>
      <c r="J54" s="491"/>
      <c r="K54" s="494"/>
      <c r="L54" s="494"/>
      <c r="M54" s="497"/>
      <c r="N54" s="494"/>
      <c r="O54" s="488"/>
      <c r="P54" s="488"/>
      <c r="Q54" s="488"/>
      <c r="R54" s="488"/>
      <c r="S54" s="488"/>
      <c r="T54" s="488"/>
    </row>
    <row r="55" spans="1:20">
      <c r="A55" s="498">
        <f>'Mapa Final'!A49</f>
        <v>0</v>
      </c>
      <c r="B55" s="484">
        <f>'Mapa Final'!B49</f>
        <v>0</v>
      </c>
      <c r="C55" s="501">
        <f>'Mapa Final'!C49</f>
        <v>0</v>
      </c>
      <c r="D55" s="501">
        <f>'Mapa Final'!D49</f>
        <v>0</v>
      </c>
      <c r="E55" s="504">
        <f>'Mapa Final'!E49</f>
        <v>0</v>
      </c>
      <c r="F55" s="504">
        <f>'Mapa Final'!F49</f>
        <v>0</v>
      </c>
      <c r="G55" s="504">
        <f>'Mapa Final'!G49</f>
        <v>0</v>
      </c>
      <c r="H55" s="507" t="str">
        <f>'Mapa Final'!I49</f>
        <v>Muy Baja</v>
      </c>
      <c r="I55" s="510" t="b">
        <f>'Mapa Final'!L49</f>
        <v>0</v>
      </c>
      <c r="J55" s="489" t="e">
        <f>'Mapa Final'!N49</f>
        <v>#N/A</v>
      </c>
      <c r="K55" s="492" t="e">
        <f>'Mapa Final'!AA49</f>
        <v>#DIV/0!</v>
      </c>
      <c r="L55" s="492" t="e">
        <f>'Mapa Final'!AE49</f>
        <v>#DIV/0!</v>
      </c>
      <c r="M55" s="495" t="e">
        <f>'Mapa Final'!AG49</f>
        <v>#DIV/0!</v>
      </c>
      <c r="N55" s="492">
        <f>'Mapa Final'!AH49</f>
        <v>0</v>
      </c>
      <c r="O55" s="486"/>
      <c r="P55" s="486"/>
      <c r="Q55" s="486"/>
      <c r="R55" s="486"/>
      <c r="S55" s="486"/>
      <c r="T55" s="486"/>
    </row>
    <row r="56" spans="1:20">
      <c r="A56" s="499"/>
      <c r="B56" s="346"/>
      <c r="C56" s="502"/>
      <c r="D56" s="502"/>
      <c r="E56" s="505"/>
      <c r="F56" s="505"/>
      <c r="G56" s="505"/>
      <c r="H56" s="508"/>
      <c r="I56" s="511"/>
      <c r="J56" s="490"/>
      <c r="K56" s="493"/>
      <c r="L56" s="493"/>
      <c r="M56" s="496"/>
      <c r="N56" s="493"/>
      <c r="O56" s="487"/>
      <c r="P56" s="487"/>
      <c r="Q56" s="487"/>
      <c r="R56" s="487"/>
      <c r="S56" s="487"/>
      <c r="T56" s="487"/>
    </row>
    <row r="57" spans="1:20">
      <c r="A57" s="499"/>
      <c r="B57" s="346"/>
      <c r="C57" s="502"/>
      <c r="D57" s="502"/>
      <c r="E57" s="505"/>
      <c r="F57" s="505"/>
      <c r="G57" s="505"/>
      <c r="H57" s="508"/>
      <c r="I57" s="511"/>
      <c r="J57" s="490"/>
      <c r="K57" s="493"/>
      <c r="L57" s="493"/>
      <c r="M57" s="496"/>
      <c r="N57" s="493"/>
      <c r="O57" s="487"/>
      <c r="P57" s="487"/>
      <c r="Q57" s="487"/>
      <c r="R57" s="487"/>
      <c r="S57" s="487"/>
      <c r="T57" s="487"/>
    </row>
    <row r="58" spans="1:20">
      <c r="A58" s="499"/>
      <c r="B58" s="346"/>
      <c r="C58" s="502"/>
      <c r="D58" s="502"/>
      <c r="E58" s="505"/>
      <c r="F58" s="505"/>
      <c r="G58" s="505"/>
      <c r="H58" s="508"/>
      <c r="I58" s="511"/>
      <c r="J58" s="490"/>
      <c r="K58" s="493"/>
      <c r="L58" s="493"/>
      <c r="M58" s="496"/>
      <c r="N58" s="493"/>
      <c r="O58" s="487"/>
      <c r="P58" s="487"/>
      <c r="Q58" s="487"/>
      <c r="R58" s="487"/>
      <c r="S58" s="487"/>
      <c r="T58" s="487"/>
    </row>
    <row r="59" spans="1:20" ht="15.75" thickBot="1">
      <c r="A59" s="500"/>
      <c r="B59" s="485"/>
      <c r="C59" s="503"/>
      <c r="D59" s="503"/>
      <c r="E59" s="506"/>
      <c r="F59" s="506"/>
      <c r="G59" s="506"/>
      <c r="H59" s="509"/>
      <c r="I59" s="512"/>
      <c r="J59" s="491"/>
      <c r="K59" s="494"/>
      <c r="L59" s="494"/>
      <c r="M59" s="497"/>
      <c r="N59" s="494"/>
      <c r="O59" s="488"/>
      <c r="P59" s="488"/>
      <c r="Q59" s="488"/>
      <c r="R59" s="488"/>
      <c r="S59" s="488"/>
      <c r="T59" s="48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pageSetup paperSize="9"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O21" zoomScale="80" zoomScaleNormal="80" workbookViewId="0">
      <selection activeCell="T25" sqref="T25:T29"/>
    </sheetView>
  </sheetViews>
  <sheetFormatPr baseColWidth="10" defaultColWidth="11.42578125" defaultRowHeight="15"/>
  <cols>
    <col min="1" max="2" width="18.42578125" style="82" customWidth="1"/>
    <col min="3" max="3" width="15.5703125" customWidth="1"/>
    <col min="4" max="4" width="27.5703125" style="82" customWidth="1"/>
    <col min="5" max="5" width="18" style="212" customWidth="1"/>
    <col min="6" max="6" width="40.140625" customWidth="1"/>
    <col min="7" max="7" width="20.42578125" customWidth="1"/>
    <col min="8" max="8" width="10.42578125" style="213" customWidth="1"/>
    <col min="9" max="9" width="11.42578125" style="213" customWidth="1"/>
    <col min="10" max="10" width="10.140625" style="214" customWidth="1"/>
    <col min="11" max="11" width="11.42578125" style="213" customWidth="1"/>
    <col min="12" max="12" width="10.85546875" style="213" customWidth="1"/>
    <col min="13" max="13" width="18.28515625" style="213" bestFit="1" customWidth="1"/>
    <col min="14" max="14" width="18.28515625" bestFit="1" customWidth="1"/>
    <col min="15" max="15" width="104.42578125" customWidth="1"/>
    <col min="16" max="16" width="19.7109375" customWidth="1"/>
    <col min="17" max="17" width="14.5703125" customWidth="1"/>
    <col min="18" max="18" width="17.42578125" customWidth="1"/>
    <col min="19" max="19" width="16.28515625" customWidth="1"/>
    <col min="20" max="20" width="16.140625" customWidth="1"/>
    <col min="21" max="176" width="11.42578125" style="129"/>
  </cols>
  <sheetData>
    <row r="1" spans="1:278" s="170" customFormat="1" ht="16.5" customHeight="1">
      <c r="A1" s="403"/>
      <c r="B1" s="404"/>
      <c r="C1" s="404"/>
      <c r="D1" s="540" t="s">
        <v>383</v>
      </c>
      <c r="E1" s="540"/>
      <c r="F1" s="540"/>
      <c r="G1" s="540"/>
      <c r="H1" s="540"/>
      <c r="I1" s="540"/>
      <c r="J1" s="540"/>
      <c r="K1" s="540"/>
      <c r="L1" s="540"/>
      <c r="M1" s="540"/>
      <c r="N1" s="540"/>
      <c r="O1" s="540"/>
      <c r="P1" s="540"/>
      <c r="Q1" s="541"/>
      <c r="R1" s="395" t="s">
        <v>66</v>
      </c>
      <c r="S1" s="395"/>
      <c r="T1" s="395"/>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c r="A2" s="405"/>
      <c r="B2" s="406"/>
      <c r="C2" s="406"/>
      <c r="D2" s="542"/>
      <c r="E2" s="542"/>
      <c r="F2" s="542"/>
      <c r="G2" s="542"/>
      <c r="H2" s="542"/>
      <c r="I2" s="542"/>
      <c r="J2" s="542"/>
      <c r="K2" s="542"/>
      <c r="L2" s="542"/>
      <c r="M2" s="542"/>
      <c r="N2" s="542"/>
      <c r="O2" s="542"/>
      <c r="P2" s="542"/>
      <c r="Q2" s="543"/>
      <c r="R2" s="395"/>
      <c r="S2" s="395"/>
      <c r="T2" s="395"/>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c r="A3" s="2"/>
      <c r="B3" s="2"/>
      <c r="C3" s="189"/>
      <c r="D3" s="542"/>
      <c r="E3" s="542"/>
      <c r="F3" s="542"/>
      <c r="G3" s="542"/>
      <c r="H3" s="542"/>
      <c r="I3" s="542"/>
      <c r="J3" s="542"/>
      <c r="K3" s="542"/>
      <c r="L3" s="542"/>
      <c r="M3" s="542"/>
      <c r="N3" s="542"/>
      <c r="O3" s="542"/>
      <c r="P3" s="542"/>
      <c r="Q3" s="543"/>
      <c r="R3" s="395"/>
      <c r="S3" s="395"/>
      <c r="T3" s="395"/>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c r="A4" s="396" t="s">
        <v>0</v>
      </c>
      <c r="B4" s="397"/>
      <c r="C4" s="398"/>
      <c r="D4" s="399" t="str">
        <f>'Mapa Final'!D4</f>
        <v>Unidad de Desarrollo y Análisis Estadístico</v>
      </c>
      <c r="E4" s="400"/>
      <c r="F4" s="400"/>
      <c r="G4" s="400"/>
      <c r="H4" s="400"/>
      <c r="I4" s="400"/>
      <c r="J4" s="400"/>
      <c r="K4" s="400"/>
      <c r="L4" s="400"/>
      <c r="M4" s="400"/>
      <c r="N4" s="401"/>
      <c r="O4" s="402"/>
      <c r="P4" s="402"/>
      <c r="Q4" s="402"/>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c r="A5" s="396" t="s">
        <v>1</v>
      </c>
      <c r="B5" s="397"/>
      <c r="C5" s="398"/>
      <c r="D5" s="407"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8"/>
      <c r="F5" s="408"/>
      <c r="G5" s="408"/>
      <c r="H5" s="408"/>
      <c r="I5" s="408"/>
      <c r="J5" s="408"/>
      <c r="K5" s="408"/>
      <c r="L5" s="408"/>
      <c r="M5" s="408"/>
      <c r="N5" s="409"/>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c r="A6" s="396" t="s">
        <v>2</v>
      </c>
      <c r="B6" s="397"/>
      <c r="C6" s="398"/>
      <c r="D6" s="407" t="str">
        <f>'Mapa Final'!D6</f>
        <v xml:space="preserve">Nivel Central </v>
      </c>
      <c r="E6" s="408"/>
      <c r="F6" s="408"/>
      <c r="G6" s="408"/>
      <c r="H6" s="408"/>
      <c r="I6" s="408"/>
      <c r="J6" s="408"/>
      <c r="K6" s="408"/>
      <c r="L6" s="408"/>
      <c r="M6" s="408"/>
      <c r="N6" s="409"/>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08" customFormat="1" ht="46.5" customHeight="1" thickTop="1" thickBot="1">
      <c r="A7" s="535" t="s">
        <v>360</v>
      </c>
      <c r="B7" s="536"/>
      <c r="C7" s="536"/>
      <c r="D7" s="536"/>
      <c r="E7" s="536"/>
      <c r="F7" s="537"/>
      <c r="G7" s="215"/>
      <c r="H7" s="538" t="s">
        <v>361</v>
      </c>
      <c r="I7" s="538"/>
      <c r="J7" s="538"/>
      <c r="K7" s="538" t="s">
        <v>362</v>
      </c>
      <c r="L7" s="538"/>
      <c r="M7" s="538"/>
      <c r="N7" s="539" t="s">
        <v>363</v>
      </c>
      <c r="O7" s="544" t="s">
        <v>364</v>
      </c>
      <c r="P7" s="546" t="s">
        <v>365</v>
      </c>
      <c r="Q7" s="547"/>
      <c r="R7" s="546" t="s">
        <v>366</v>
      </c>
      <c r="S7" s="547"/>
      <c r="T7" s="548" t="s">
        <v>385</v>
      </c>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21"/>
      <c r="DB7" s="221"/>
      <c r="DC7" s="221"/>
      <c r="DD7" s="221"/>
      <c r="DE7" s="221"/>
      <c r="DF7" s="221"/>
      <c r="DG7" s="221"/>
      <c r="DH7" s="221"/>
      <c r="DI7" s="221"/>
      <c r="DJ7" s="221"/>
      <c r="DK7" s="221"/>
      <c r="DL7" s="221"/>
      <c r="DM7" s="221"/>
      <c r="DN7" s="221"/>
      <c r="DO7" s="221"/>
      <c r="DP7" s="221"/>
      <c r="DQ7" s="221"/>
      <c r="DR7" s="221"/>
      <c r="DS7" s="221"/>
      <c r="DT7" s="221"/>
      <c r="DU7" s="221"/>
      <c r="DV7" s="221"/>
      <c r="DW7" s="221"/>
      <c r="DX7" s="221"/>
      <c r="DY7" s="221"/>
      <c r="DZ7" s="221"/>
      <c r="EA7" s="221"/>
      <c r="EB7" s="221"/>
      <c r="EC7" s="221"/>
      <c r="ED7" s="221"/>
      <c r="EE7" s="221"/>
      <c r="EF7" s="221"/>
      <c r="EG7" s="221"/>
      <c r="EH7" s="221"/>
      <c r="EI7" s="221"/>
      <c r="EJ7" s="221"/>
      <c r="EK7" s="221"/>
      <c r="EL7" s="221"/>
      <c r="EM7" s="221"/>
      <c r="EN7" s="221"/>
      <c r="EO7" s="221"/>
      <c r="EP7" s="221"/>
      <c r="EQ7" s="221"/>
      <c r="ER7" s="221"/>
      <c r="ES7" s="221"/>
      <c r="ET7" s="221"/>
      <c r="EU7" s="221"/>
      <c r="EV7" s="221"/>
      <c r="EW7" s="221"/>
      <c r="EX7" s="221"/>
      <c r="EY7" s="221"/>
      <c r="EZ7" s="221"/>
      <c r="FA7" s="221"/>
      <c r="FB7" s="221"/>
      <c r="FC7" s="221"/>
      <c r="FD7" s="221"/>
      <c r="FE7" s="221"/>
      <c r="FF7" s="221"/>
      <c r="FG7" s="221"/>
      <c r="FH7" s="221"/>
      <c r="FI7" s="221"/>
      <c r="FJ7" s="221"/>
      <c r="FK7" s="221"/>
      <c r="FL7" s="221"/>
      <c r="FM7" s="221"/>
      <c r="FN7" s="221"/>
      <c r="FO7" s="221"/>
      <c r="FP7" s="221"/>
      <c r="FQ7" s="221"/>
      <c r="FR7" s="221"/>
      <c r="FS7" s="221"/>
      <c r="FT7" s="221"/>
    </row>
    <row r="8" spans="1:278" s="209" customFormat="1" ht="60.95" customHeight="1" thickTop="1" thickBot="1">
      <c r="A8" s="225" t="s">
        <v>202</v>
      </c>
      <c r="B8" s="225" t="s">
        <v>390</v>
      </c>
      <c r="C8" s="226" t="s">
        <v>8</v>
      </c>
      <c r="D8" s="216" t="s">
        <v>375</v>
      </c>
      <c r="E8" s="217" t="s">
        <v>10</v>
      </c>
      <c r="F8" s="217" t="s">
        <v>11</v>
      </c>
      <c r="G8" s="217" t="s">
        <v>12</v>
      </c>
      <c r="H8" s="218" t="s">
        <v>368</v>
      </c>
      <c r="I8" s="218" t="s">
        <v>37</v>
      </c>
      <c r="J8" s="218" t="s">
        <v>369</v>
      </c>
      <c r="K8" s="218" t="s">
        <v>368</v>
      </c>
      <c r="L8" s="218" t="s">
        <v>370</v>
      </c>
      <c r="M8" s="218" t="s">
        <v>369</v>
      </c>
      <c r="N8" s="539"/>
      <c r="O8" s="545"/>
      <c r="P8" s="219" t="s">
        <v>371</v>
      </c>
      <c r="Q8" s="219" t="s">
        <v>372</v>
      </c>
      <c r="R8" s="219" t="s">
        <v>373</v>
      </c>
      <c r="S8" s="219" t="s">
        <v>374</v>
      </c>
      <c r="T8" s="548"/>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22"/>
      <c r="DM8" s="222"/>
      <c r="DN8" s="222"/>
      <c r="DO8" s="222"/>
      <c r="DP8" s="222"/>
      <c r="DQ8" s="222"/>
      <c r="DR8" s="222"/>
      <c r="DS8" s="222"/>
      <c r="DT8" s="222"/>
      <c r="DU8" s="222"/>
      <c r="DV8" s="222"/>
      <c r="DW8" s="222"/>
      <c r="DX8" s="222"/>
      <c r="DY8" s="222"/>
      <c r="DZ8" s="222"/>
      <c r="EA8" s="222"/>
      <c r="EB8" s="222"/>
      <c r="EC8" s="222"/>
      <c r="ED8" s="222"/>
      <c r="EE8" s="222"/>
      <c r="EF8" s="222"/>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222"/>
      <c r="FM8" s="222"/>
      <c r="FN8" s="222"/>
      <c r="FO8" s="222"/>
      <c r="FP8" s="222"/>
      <c r="FQ8" s="222"/>
      <c r="FR8" s="222"/>
      <c r="FS8" s="222"/>
      <c r="FT8" s="222"/>
    </row>
    <row r="9" spans="1:278" s="210" customFormat="1" ht="10.5" customHeight="1" thickTop="1" thickBot="1">
      <c r="A9" s="533"/>
      <c r="B9" s="534"/>
      <c r="C9" s="534"/>
      <c r="D9" s="534"/>
      <c r="E9" s="534"/>
      <c r="F9" s="534"/>
      <c r="G9" s="534"/>
      <c r="H9" s="534"/>
      <c r="I9" s="534"/>
      <c r="J9" s="534"/>
      <c r="K9" s="534"/>
      <c r="L9" s="534"/>
      <c r="M9" s="534"/>
      <c r="N9" s="534"/>
      <c r="T9" s="220"/>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23"/>
      <c r="DM9" s="223"/>
      <c r="DN9" s="223"/>
      <c r="DO9" s="223"/>
      <c r="DP9" s="223"/>
      <c r="DQ9" s="223"/>
      <c r="DR9" s="223"/>
      <c r="DS9" s="223"/>
      <c r="DT9" s="223"/>
      <c r="DU9" s="223"/>
      <c r="DV9" s="223"/>
      <c r="DW9" s="223"/>
      <c r="DX9" s="223"/>
      <c r="DY9" s="223"/>
      <c r="DZ9" s="223"/>
      <c r="EA9" s="223"/>
      <c r="EB9" s="223"/>
      <c r="EC9" s="223"/>
      <c r="ED9" s="223"/>
      <c r="EE9" s="223"/>
      <c r="EF9" s="223"/>
      <c r="EG9" s="223"/>
      <c r="EH9" s="223"/>
      <c r="EI9" s="223"/>
      <c r="EJ9" s="223"/>
      <c r="EK9" s="223"/>
      <c r="EL9" s="223"/>
      <c r="EM9" s="223"/>
      <c r="EN9" s="223"/>
      <c r="EO9" s="223"/>
      <c r="EP9" s="223"/>
      <c r="EQ9" s="223"/>
      <c r="ER9" s="223"/>
      <c r="ES9" s="223"/>
      <c r="ET9" s="223"/>
      <c r="EU9" s="223"/>
      <c r="EV9" s="223"/>
      <c r="EW9" s="223"/>
      <c r="EX9" s="223"/>
      <c r="EY9" s="223"/>
      <c r="EZ9" s="223"/>
      <c r="FA9" s="223"/>
      <c r="FB9" s="223"/>
      <c r="FC9" s="223"/>
      <c r="FD9" s="223"/>
      <c r="FE9" s="223"/>
      <c r="FF9" s="223"/>
      <c r="FG9" s="223"/>
      <c r="FH9" s="223"/>
      <c r="FI9" s="223"/>
      <c r="FJ9" s="223"/>
      <c r="FK9" s="223"/>
      <c r="FL9" s="223"/>
      <c r="FM9" s="223"/>
      <c r="FN9" s="223"/>
      <c r="FO9" s="223"/>
      <c r="FP9" s="223"/>
      <c r="FQ9" s="223"/>
      <c r="FR9" s="223"/>
      <c r="FS9" s="223"/>
      <c r="FT9" s="223"/>
    </row>
    <row r="10" spans="1:278" s="211" customFormat="1" ht="15" customHeight="1">
      <c r="A10" s="498">
        <f>'Mapa Final'!A10</f>
        <v>1</v>
      </c>
      <c r="B10" s="484" t="str">
        <f>'Mapa Final'!B10</f>
        <v>Demora</v>
      </c>
      <c r="C10" s="501" t="str">
        <f>'Mapa Final'!C10</f>
        <v>Incumplimiento de las metas establecidas</v>
      </c>
      <c r="D10" s="522" t="str">
        <f>'Mapa Final'!D10</f>
        <v>1. Falta de metodologías que permitan agilizar la formulación y elaboración de los planes sectoriales y planes de acción y operación institucionales, así como de los informes de seguimiento a los mismos.
2.Escaso recurso humano con conocimientos, hábilidades, destrezas y experiencia, en formulación de planes sectoriales y de acción.
3.Falta de entrenamiento del personal encargado en cada unidad de la elaboración del informe de seguimiento a planes y programas.
4. Falta de equipos y herramienta tecnologicas y de comunicaciones para el recaudo, análisis y procesamiento ágil y veraz, de la información.
5. Información suministrada en forma parcial o con errores que requiere ser ajustada por las unidades correspondientes.
6. Alto volumen de carga laboral.</v>
      </c>
      <c r="E10" s="504" t="str">
        <f>'Mapa Final'!E10</f>
        <v>Afectación en la calidad de la información y en la toma de decisiones</v>
      </c>
      <c r="F10" s="504" t="str">
        <f>'Mapa Final'!F10</f>
        <v>Posibilidad de incumplimiento de metas establecidas debido al rezago en la consolidación de información para la formulación, seguimiento y evaluación del Plan Sectorial de Desarrollo y de los planes de acción y operación institucionales.</v>
      </c>
      <c r="G10" s="504" t="str">
        <f>'Mapa Final'!G10</f>
        <v>Ejecución y Administración de Procesos</v>
      </c>
      <c r="H10" s="507" t="str">
        <f>'Mapa Final'!I10</f>
        <v>Muy Baja</v>
      </c>
      <c r="I10" s="510" t="str">
        <f>'Mapa Final'!L10</f>
        <v>Moderado</v>
      </c>
      <c r="J10" s="489" t="str">
        <f>'Mapa Final'!N10</f>
        <v>Moderado</v>
      </c>
      <c r="K10" s="492" t="str">
        <f>'Mapa Final'!AA10</f>
        <v>Muy Baja</v>
      </c>
      <c r="L10" s="492" t="str">
        <f>'Mapa Final'!AE10</f>
        <v>Moderado</v>
      </c>
      <c r="M10" s="495" t="str">
        <f>'Mapa Final'!AG10</f>
        <v>Moderado</v>
      </c>
      <c r="N10" s="492" t="str">
        <f>'Mapa Final'!AH10</f>
        <v>Reducir(mitigar)</v>
      </c>
      <c r="O10" s="519" t="s">
        <v>536</v>
      </c>
      <c r="P10" s="527" t="s">
        <v>520</v>
      </c>
      <c r="Q10" s="486"/>
      <c r="R10" s="516">
        <v>44239</v>
      </c>
      <c r="S10" s="516">
        <v>44561</v>
      </c>
      <c r="T10" s="527" t="s">
        <v>540</v>
      </c>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c r="BL10" s="224"/>
      <c r="BM10" s="224"/>
      <c r="BN10" s="224"/>
      <c r="BO10" s="224"/>
      <c r="BP10" s="224"/>
      <c r="BQ10" s="224"/>
      <c r="BR10" s="224"/>
      <c r="BS10" s="224"/>
      <c r="BT10" s="224"/>
      <c r="BU10" s="224"/>
      <c r="BV10" s="224"/>
      <c r="BW10" s="224"/>
      <c r="BX10" s="224"/>
      <c r="BY10" s="224"/>
      <c r="BZ10" s="224"/>
      <c r="CA10" s="224"/>
      <c r="CB10" s="224"/>
      <c r="CC10" s="224"/>
      <c r="CD10" s="224"/>
      <c r="CE10" s="224"/>
      <c r="CF10" s="224"/>
      <c r="CG10" s="224"/>
      <c r="CH10" s="224"/>
      <c r="CI10" s="224"/>
      <c r="CJ10" s="224"/>
      <c r="CK10" s="224"/>
      <c r="CL10" s="224"/>
      <c r="CM10" s="224"/>
      <c r="CN10" s="224"/>
      <c r="CO10" s="224"/>
      <c r="CP10" s="224"/>
      <c r="CQ10" s="224"/>
      <c r="CR10" s="224"/>
      <c r="CS10" s="224"/>
      <c r="CT10" s="224"/>
      <c r="CU10" s="224"/>
      <c r="CV10" s="224"/>
      <c r="CW10" s="224"/>
      <c r="CX10" s="224"/>
      <c r="CY10" s="224"/>
      <c r="CZ10" s="224"/>
      <c r="DA10" s="224"/>
      <c r="DB10" s="224"/>
      <c r="DC10" s="224"/>
      <c r="DD10" s="224"/>
      <c r="DE10" s="224"/>
      <c r="DF10" s="224"/>
      <c r="DG10" s="224"/>
      <c r="DH10" s="224"/>
      <c r="DI10" s="224"/>
      <c r="DJ10" s="224"/>
      <c r="DK10" s="224"/>
      <c r="DL10" s="224"/>
      <c r="DM10" s="224"/>
      <c r="DN10" s="224"/>
      <c r="DO10" s="224"/>
      <c r="DP10" s="224"/>
      <c r="DQ10" s="224"/>
      <c r="DR10" s="224"/>
      <c r="DS10" s="224"/>
      <c r="DT10" s="224"/>
      <c r="DU10" s="224"/>
      <c r="DV10" s="224"/>
      <c r="DW10" s="224"/>
      <c r="DX10" s="224"/>
      <c r="DY10" s="224"/>
      <c r="DZ10" s="224"/>
      <c r="EA10" s="224"/>
      <c r="EB10" s="224"/>
      <c r="EC10" s="224"/>
      <c r="ED10" s="224"/>
      <c r="EE10" s="224"/>
      <c r="EF10" s="224"/>
      <c r="EG10" s="224"/>
      <c r="EH10" s="224"/>
      <c r="EI10" s="224"/>
      <c r="EJ10" s="224"/>
      <c r="EK10" s="224"/>
      <c r="EL10" s="224"/>
      <c r="EM10" s="224"/>
      <c r="EN10" s="224"/>
      <c r="EO10" s="224"/>
      <c r="EP10" s="224"/>
      <c r="EQ10" s="224"/>
      <c r="ER10" s="224"/>
      <c r="ES10" s="224"/>
      <c r="ET10" s="224"/>
      <c r="EU10" s="224"/>
      <c r="EV10" s="224"/>
      <c r="EW10" s="224"/>
      <c r="EX10" s="224"/>
      <c r="EY10" s="224"/>
      <c r="EZ10" s="224"/>
      <c r="FA10" s="224"/>
      <c r="FB10" s="224"/>
      <c r="FC10" s="224"/>
      <c r="FD10" s="224"/>
      <c r="FE10" s="224"/>
      <c r="FF10" s="224"/>
      <c r="FG10" s="224"/>
      <c r="FH10" s="224"/>
      <c r="FI10" s="224"/>
      <c r="FJ10" s="224"/>
      <c r="FK10" s="224"/>
      <c r="FL10" s="224"/>
      <c r="FM10" s="224"/>
      <c r="FN10" s="224"/>
      <c r="FO10" s="224"/>
      <c r="FP10" s="224"/>
      <c r="FQ10" s="224"/>
      <c r="FR10" s="224"/>
      <c r="FS10" s="224"/>
      <c r="FT10" s="224"/>
    </row>
    <row r="11" spans="1:278" s="211" customFormat="1" ht="13.5" customHeight="1">
      <c r="A11" s="499"/>
      <c r="B11" s="549"/>
      <c r="C11" s="502"/>
      <c r="D11" s="523"/>
      <c r="E11" s="505"/>
      <c r="F11" s="505"/>
      <c r="G11" s="505"/>
      <c r="H11" s="508"/>
      <c r="I11" s="511"/>
      <c r="J11" s="490"/>
      <c r="K11" s="493"/>
      <c r="L11" s="493"/>
      <c r="M11" s="496"/>
      <c r="N11" s="493"/>
      <c r="O11" s="525"/>
      <c r="P11" s="528"/>
      <c r="Q11" s="487"/>
      <c r="R11" s="517"/>
      <c r="S11" s="517"/>
      <c r="T11" s="528"/>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c r="BA11" s="224"/>
      <c r="BB11" s="224"/>
      <c r="BC11" s="224"/>
      <c r="BD11" s="224"/>
      <c r="BE11" s="224"/>
      <c r="BF11" s="224"/>
      <c r="BG11" s="224"/>
      <c r="BH11" s="224"/>
      <c r="BI11" s="224"/>
      <c r="BJ11" s="224"/>
      <c r="BK11" s="224"/>
      <c r="BL11" s="224"/>
      <c r="BM11" s="224"/>
      <c r="BN11" s="224"/>
      <c r="BO11" s="224"/>
      <c r="BP11" s="224"/>
      <c r="BQ11" s="224"/>
      <c r="BR11" s="224"/>
      <c r="BS11" s="224"/>
      <c r="BT11" s="224"/>
      <c r="BU11" s="224"/>
      <c r="BV11" s="224"/>
      <c r="BW11" s="224"/>
      <c r="BX11" s="224"/>
      <c r="BY11" s="224"/>
      <c r="BZ11" s="224"/>
      <c r="CA11" s="224"/>
      <c r="CB11" s="224"/>
      <c r="CC11" s="224"/>
      <c r="CD11" s="224"/>
      <c r="CE11" s="224"/>
      <c r="CF11" s="224"/>
      <c r="CG11" s="224"/>
      <c r="CH11" s="224"/>
      <c r="CI11" s="224"/>
      <c r="CJ11" s="224"/>
      <c r="CK11" s="224"/>
      <c r="CL11" s="224"/>
      <c r="CM11" s="224"/>
      <c r="CN11" s="224"/>
      <c r="CO11" s="224"/>
      <c r="CP11" s="224"/>
      <c r="CQ11" s="224"/>
      <c r="CR11" s="224"/>
      <c r="CS11" s="224"/>
      <c r="CT11" s="224"/>
      <c r="CU11" s="224"/>
      <c r="CV11" s="224"/>
      <c r="CW11" s="224"/>
      <c r="CX11" s="224"/>
      <c r="CY11" s="224"/>
      <c r="CZ11" s="224"/>
      <c r="DA11" s="224"/>
      <c r="DB11" s="224"/>
      <c r="DC11" s="224"/>
      <c r="DD11" s="224"/>
      <c r="DE11" s="224"/>
      <c r="DF11" s="224"/>
      <c r="DG11" s="224"/>
      <c r="DH11" s="224"/>
      <c r="DI11" s="224"/>
      <c r="DJ11" s="224"/>
      <c r="DK11" s="224"/>
      <c r="DL11" s="224"/>
      <c r="DM11" s="224"/>
      <c r="DN11" s="224"/>
      <c r="DO11" s="224"/>
      <c r="DP11" s="224"/>
      <c r="DQ11" s="224"/>
      <c r="DR11" s="224"/>
      <c r="DS11" s="224"/>
      <c r="DT11" s="224"/>
      <c r="DU11" s="224"/>
      <c r="DV11" s="224"/>
      <c r="DW11" s="224"/>
      <c r="DX11" s="224"/>
      <c r="DY11" s="224"/>
      <c r="DZ11" s="224"/>
      <c r="EA11" s="224"/>
      <c r="EB11" s="224"/>
      <c r="EC11" s="224"/>
      <c r="ED11" s="224"/>
      <c r="EE11" s="224"/>
      <c r="EF11" s="224"/>
      <c r="EG11" s="224"/>
      <c r="EH11" s="224"/>
      <c r="EI11" s="224"/>
      <c r="EJ11" s="224"/>
      <c r="EK11" s="224"/>
      <c r="EL11" s="224"/>
      <c r="EM11" s="224"/>
      <c r="EN11" s="224"/>
      <c r="EO11" s="224"/>
      <c r="EP11" s="224"/>
      <c r="EQ11" s="224"/>
      <c r="ER11" s="224"/>
      <c r="ES11" s="224"/>
      <c r="ET11" s="224"/>
      <c r="EU11" s="224"/>
      <c r="EV11" s="224"/>
      <c r="EW11" s="224"/>
      <c r="EX11" s="224"/>
      <c r="EY11" s="224"/>
      <c r="EZ11" s="224"/>
      <c r="FA11" s="224"/>
      <c r="FB11" s="224"/>
      <c r="FC11" s="224"/>
      <c r="FD11" s="224"/>
      <c r="FE11" s="224"/>
      <c r="FF11" s="224"/>
      <c r="FG11" s="224"/>
      <c r="FH11" s="224"/>
      <c r="FI11" s="224"/>
      <c r="FJ11" s="224"/>
      <c r="FK11" s="224"/>
      <c r="FL11" s="224"/>
      <c r="FM11" s="224"/>
      <c r="FN11" s="224"/>
      <c r="FO11" s="224"/>
      <c r="FP11" s="224"/>
      <c r="FQ11" s="224"/>
      <c r="FR11" s="224"/>
      <c r="FS11" s="224"/>
      <c r="FT11" s="224"/>
    </row>
    <row r="12" spans="1:278" s="211" customFormat="1" ht="13.5" customHeight="1">
      <c r="A12" s="499"/>
      <c r="B12" s="549"/>
      <c r="C12" s="502"/>
      <c r="D12" s="523"/>
      <c r="E12" s="505"/>
      <c r="F12" s="505"/>
      <c r="G12" s="505"/>
      <c r="H12" s="508"/>
      <c r="I12" s="511"/>
      <c r="J12" s="490"/>
      <c r="K12" s="493"/>
      <c r="L12" s="493"/>
      <c r="M12" s="496"/>
      <c r="N12" s="493"/>
      <c r="O12" s="525"/>
      <c r="P12" s="528"/>
      <c r="Q12" s="487"/>
      <c r="R12" s="517"/>
      <c r="S12" s="517"/>
      <c r="T12" s="528"/>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24"/>
      <c r="BM12" s="224"/>
      <c r="BN12" s="224"/>
      <c r="BO12" s="224"/>
      <c r="BP12" s="224"/>
      <c r="BQ12" s="224"/>
      <c r="BR12" s="224"/>
      <c r="BS12" s="224"/>
      <c r="BT12" s="224"/>
      <c r="BU12" s="224"/>
      <c r="BV12" s="224"/>
      <c r="BW12" s="224"/>
      <c r="BX12" s="224"/>
      <c r="BY12" s="224"/>
      <c r="BZ12" s="224"/>
      <c r="CA12" s="224"/>
      <c r="CB12" s="224"/>
      <c r="CC12" s="224"/>
      <c r="CD12" s="224"/>
      <c r="CE12" s="224"/>
      <c r="CF12" s="224"/>
      <c r="CG12" s="224"/>
      <c r="CH12" s="224"/>
      <c r="CI12" s="224"/>
      <c r="CJ12" s="224"/>
      <c r="CK12" s="224"/>
      <c r="CL12" s="224"/>
      <c r="CM12" s="224"/>
      <c r="CN12" s="224"/>
      <c r="CO12" s="224"/>
      <c r="CP12" s="224"/>
      <c r="CQ12" s="224"/>
      <c r="CR12" s="224"/>
      <c r="CS12" s="224"/>
      <c r="CT12" s="224"/>
      <c r="CU12" s="224"/>
      <c r="CV12" s="224"/>
      <c r="CW12" s="224"/>
      <c r="CX12" s="224"/>
      <c r="CY12" s="224"/>
      <c r="CZ12" s="224"/>
      <c r="DA12" s="224"/>
      <c r="DB12" s="224"/>
      <c r="DC12" s="224"/>
      <c r="DD12" s="224"/>
      <c r="DE12" s="224"/>
      <c r="DF12" s="224"/>
      <c r="DG12" s="224"/>
      <c r="DH12" s="224"/>
      <c r="DI12" s="224"/>
      <c r="DJ12" s="224"/>
      <c r="DK12" s="224"/>
      <c r="DL12" s="224"/>
      <c r="DM12" s="224"/>
      <c r="DN12" s="224"/>
      <c r="DO12" s="224"/>
      <c r="DP12" s="224"/>
      <c r="DQ12" s="224"/>
      <c r="DR12" s="224"/>
      <c r="DS12" s="224"/>
      <c r="DT12" s="224"/>
      <c r="DU12" s="224"/>
      <c r="DV12" s="224"/>
      <c r="DW12" s="224"/>
      <c r="DX12" s="224"/>
      <c r="DY12" s="224"/>
      <c r="DZ12" s="224"/>
      <c r="EA12" s="224"/>
      <c r="EB12" s="224"/>
      <c r="EC12" s="224"/>
      <c r="ED12" s="224"/>
      <c r="EE12" s="224"/>
      <c r="EF12" s="224"/>
      <c r="EG12" s="224"/>
      <c r="EH12" s="224"/>
      <c r="EI12" s="224"/>
      <c r="EJ12" s="224"/>
      <c r="EK12" s="224"/>
      <c r="EL12" s="224"/>
      <c r="EM12" s="224"/>
      <c r="EN12" s="224"/>
      <c r="EO12" s="224"/>
      <c r="EP12" s="224"/>
      <c r="EQ12" s="224"/>
      <c r="ER12" s="224"/>
      <c r="ES12" s="224"/>
      <c r="ET12" s="224"/>
      <c r="EU12" s="224"/>
      <c r="EV12" s="224"/>
      <c r="EW12" s="224"/>
      <c r="EX12" s="224"/>
      <c r="EY12" s="224"/>
      <c r="EZ12" s="224"/>
      <c r="FA12" s="224"/>
      <c r="FB12" s="224"/>
      <c r="FC12" s="224"/>
      <c r="FD12" s="224"/>
      <c r="FE12" s="224"/>
      <c r="FF12" s="224"/>
      <c r="FG12" s="224"/>
      <c r="FH12" s="224"/>
      <c r="FI12" s="224"/>
      <c r="FJ12" s="224"/>
      <c r="FK12" s="224"/>
      <c r="FL12" s="224"/>
      <c r="FM12" s="224"/>
      <c r="FN12" s="224"/>
      <c r="FO12" s="224"/>
      <c r="FP12" s="224"/>
      <c r="FQ12" s="224"/>
      <c r="FR12" s="224"/>
      <c r="FS12" s="224"/>
      <c r="FT12" s="224"/>
    </row>
    <row r="13" spans="1:278" s="211" customFormat="1" ht="13.5" customHeight="1">
      <c r="A13" s="499"/>
      <c r="B13" s="549"/>
      <c r="C13" s="502"/>
      <c r="D13" s="523"/>
      <c r="E13" s="505"/>
      <c r="F13" s="505"/>
      <c r="G13" s="505"/>
      <c r="H13" s="508"/>
      <c r="I13" s="511"/>
      <c r="J13" s="490"/>
      <c r="K13" s="493"/>
      <c r="L13" s="493"/>
      <c r="M13" s="496"/>
      <c r="N13" s="493"/>
      <c r="O13" s="525"/>
      <c r="P13" s="528"/>
      <c r="Q13" s="487"/>
      <c r="R13" s="517"/>
      <c r="S13" s="517"/>
      <c r="T13" s="528"/>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c r="FD13" s="224"/>
      <c r="FE13" s="224"/>
      <c r="FF13" s="224"/>
      <c r="FG13" s="224"/>
      <c r="FH13" s="224"/>
      <c r="FI13" s="224"/>
      <c r="FJ13" s="224"/>
      <c r="FK13" s="224"/>
      <c r="FL13" s="224"/>
      <c r="FM13" s="224"/>
      <c r="FN13" s="224"/>
      <c r="FO13" s="224"/>
      <c r="FP13" s="224"/>
      <c r="FQ13" s="224"/>
      <c r="FR13" s="224"/>
      <c r="FS13" s="224"/>
      <c r="FT13" s="224"/>
    </row>
    <row r="14" spans="1:278" s="211" customFormat="1" ht="187.5" customHeight="1" thickBot="1">
      <c r="A14" s="500"/>
      <c r="B14" s="550"/>
      <c r="C14" s="503"/>
      <c r="D14" s="524"/>
      <c r="E14" s="506"/>
      <c r="F14" s="506"/>
      <c r="G14" s="506"/>
      <c r="H14" s="509"/>
      <c r="I14" s="512"/>
      <c r="J14" s="491"/>
      <c r="K14" s="494"/>
      <c r="L14" s="494"/>
      <c r="M14" s="497"/>
      <c r="N14" s="494"/>
      <c r="O14" s="526"/>
      <c r="P14" s="529"/>
      <c r="Q14" s="488"/>
      <c r="R14" s="518"/>
      <c r="S14" s="518"/>
      <c r="T14" s="529"/>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c r="BA14" s="224"/>
      <c r="BB14" s="224"/>
      <c r="BC14" s="224"/>
      <c r="BD14" s="224"/>
      <c r="BE14" s="224"/>
      <c r="BF14" s="224"/>
      <c r="BG14" s="224"/>
      <c r="BH14" s="224"/>
      <c r="BI14" s="224"/>
      <c r="BJ14" s="224"/>
      <c r="BK14" s="224"/>
      <c r="BL14" s="224"/>
      <c r="BM14" s="224"/>
      <c r="BN14" s="224"/>
      <c r="BO14" s="224"/>
      <c r="BP14" s="224"/>
      <c r="BQ14" s="224"/>
      <c r="BR14" s="224"/>
      <c r="BS14" s="224"/>
      <c r="BT14" s="224"/>
      <c r="BU14" s="224"/>
      <c r="BV14" s="224"/>
      <c r="BW14" s="224"/>
      <c r="BX14" s="224"/>
      <c r="BY14" s="224"/>
      <c r="BZ14" s="224"/>
      <c r="CA14" s="224"/>
      <c r="CB14" s="224"/>
      <c r="CC14" s="224"/>
      <c r="CD14" s="224"/>
      <c r="CE14" s="224"/>
      <c r="CF14" s="224"/>
      <c r="CG14" s="224"/>
      <c r="CH14" s="224"/>
      <c r="CI14" s="224"/>
      <c r="CJ14" s="224"/>
      <c r="CK14" s="224"/>
      <c r="CL14" s="224"/>
      <c r="CM14" s="224"/>
      <c r="CN14" s="224"/>
      <c r="CO14" s="224"/>
      <c r="CP14" s="224"/>
      <c r="CQ14" s="224"/>
      <c r="CR14" s="224"/>
      <c r="CS14" s="224"/>
      <c r="CT14" s="224"/>
      <c r="CU14" s="224"/>
      <c r="CV14" s="224"/>
      <c r="CW14" s="224"/>
      <c r="CX14" s="224"/>
      <c r="CY14" s="224"/>
      <c r="CZ14" s="224"/>
      <c r="DA14" s="224"/>
      <c r="DB14" s="224"/>
      <c r="DC14" s="224"/>
      <c r="DD14" s="224"/>
      <c r="DE14" s="224"/>
      <c r="DF14" s="224"/>
      <c r="DG14" s="224"/>
      <c r="DH14" s="224"/>
      <c r="DI14" s="224"/>
      <c r="DJ14" s="224"/>
      <c r="DK14" s="224"/>
      <c r="DL14" s="224"/>
      <c r="DM14" s="224"/>
      <c r="DN14" s="224"/>
      <c r="DO14" s="224"/>
      <c r="DP14" s="224"/>
      <c r="DQ14" s="224"/>
      <c r="DR14" s="224"/>
      <c r="DS14" s="224"/>
      <c r="DT14" s="224"/>
      <c r="DU14" s="224"/>
      <c r="DV14" s="224"/>
      <c r="DW14" s="224"/>
      <c r="DX14" s="224"/>
      <c r="DY14" s="224"/>
      <c r="DZ14" s="224"/>
      <c r="EA14" s="224"/>
      <c r="EB14" s="224"/>
      <c r="EC14" s="224"/>
      <c r="ED14" s="224"/>
      <c r="EE14" s="224"/>
      <c r="EF14" s="224"/>
      <c r="EG14" s="224"/>
      <c r="EH14" s="224"/>
      <c r="EI14" s="224"/>
      <c r="EJ14" s="224"/>
      <c r="EK14" s="224"/>
      <c r="EL14" s="224"/>
      <c r="EM14" s="224"/>
      <c r="EN14" s="224"/>
      <c r="EO14" s="224"/>
      <c r="EP14" s="224"/>
      <c r="EQ14" s="224"/>
      <c r="ER14" s="224"/>
      <c r="ES14" s="224"/>
      <c r="ET14" s="224"/>
      <c r="EU14" s="224"/>
      <c r="EV14" s="224"/>
      <c r="EW14" s="224"/>
      <c r="EX14" s="224"/>
      <c r="EY14" s="224"/>
      <c r="EZ14" s="224"/>
      <c r="FA14" s="224"/>
      <c r="FB14" s="224"/>
      <c r="FC14" s="224"/>
      <c r="FD14" s="224"/>
      <c r="FE14" s="224"/>
      <c r="FF14" s="224"/>
      <c r="FG14" s="224"/>
      <c r="FH14" s="224"/>
      <c r="FI14" s="224"/>
      <c r="FJ14" s="224"/>
      <c r="FK14" s="224"/>
      <c r="FL14" s="224"/>
      <c r="FM14" s="224"/>
      <c r="FN14" s="224"/>
      <c r="FO14" s="224"/>
      <c r="FP14" s="224"/>
      <c r="FQ14" s="224"/>
      <c r="FR14" s="224"/>
      <c r="FS14" s="224"/>
      <c r="FT14" s="224"/>
    </row>
    <row r="15" spans="1:278" s="211" customFormat="1" ht="15" customHeight="1">
      <c r="A15" s="498">
        <f>'Mapa Final'!A15</f>
        <v>2</v>
      </c>
      <c r="B15" s="484" t="str">
        <f>'Mapa Final'!B15</f>
        <v>Desacierto</v>
      </c>
      <c r="C15" s="501" t="str">
        <f>'Mapa Final'!C15</f>
        <v>Reputacional</v>
      </c>
      <c r="D15" s="522" t="str">
        <f>'Mapa Final'!D15</f>
        <v>1. Inadecuado ejercicio de planeación, para determinar las prioridades y problemas que se deben atender o satisfacer a través  del Plan Sectorial de Desarrollo.
2. Desconocimiento de normas. 
3. Falta de una metodología adecuada para la formulación estandarizada de planes y programas.
4. Insuficiencia de estudios y/o investigaciones que visualicen las necesidades y/o requerimientos en la Rama Judicial.
5. Falta de capacitación en la formulación de planes y programas.</v>
      </c>
      <c r="E15" s="504" t="str">
        <f>'Mapa Final'!E15</f>
        <v>Inconsistencias en la formulación del Plan Sectorial de Desarrollo -PSD.</v>
      </c>
      <c r="F15" s="504" t="str">
        <f>'Mapa Final'!F15</f>
        <v>Posibilidad de afectación de la imagen de la entidad debido a la adopción de metodologías inadecuadas o desactualizadas para la formulación del Plan Sectorial de Desarrollo - PSD.</v>
      </c>
      <c r="G15" s="504" t="str">
        <f>'Mapa Final'!G15</f>
        <v>Ejecución y Administración de Procesos</v>
      </c>
      <c r="H15" s="507" t="str">
        <f>'Mapa Final'!I15</f>
        <v>Muy Baja</v>
      </c>
      <c r="I15" s="510" t="str">
        <f>'Mapa Final'!L15</f>
        <v>Mayor</v>
      </c>
      <c r="J15" s="489" t="str">
        <f>'Mapa Final'!N15</f>
        <v xml:space="preserve">Alto </v>
      </c>
      <c r="K15" s="492" t="str">
        <f>'Mapa Final'!AA15</f>
        <v>Muy Baja</v>
      </c>
      <c r="L15" s="492" t="str">
        <f>'Mapa Final'!AE15</f>
        <v>Mayor</v>
      </c>
      <c r="M15" s="495" t="str">
        <f>'Mapa Final'!AG15</f>
        <v xml:space="preserve">Alto </v>
      </c>
      <c r="N15" s="492" t="str">
        <f>'Mapa Final'!AH15</f>
        <v>Evitar</v>
      </c>
      <c r="O15" s="519" t="s">
        <v>522</v>
      </c>
      <c r="P15" s="527" t="s">
        <v>520</v>
      </c>
      <c r="Q15" s="486"/>
      <c r="R15" s="516">
        <v>44222</v>
      </c>
      <c r="S15" s="516">
        <v>44561</v>
      </c>
      <c r="T15" s="527" t="s">
        <v>525</v>
      </c>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c r="BA15" s="224"/>
      <c r="BB15" s="224"/>
      <c r="BC15" s="224"/>
      <c r="BD15" s="224"/>
      <c r="BE15" s="224"/>
      <c r="BF15" s="224"/>
      <c r="BG15" s="224"/>
      <c r="BH15" s="224"/>
      <c r="BI15" s="224"/>
      <c r="BJ15" s="224"/>
      <c r="BK15" s="224"/>
      <c r="BL15" s="224"/>
      <c r="BM15" s="224"/>
      <c r="BN15" s="224"/>
      <c r="BO15" s="224"/>
      <c r="BP15" s="224"/>
      <c r="BQ15" s="224"/>
      <c r="BR15" s="224"/>
      <c r="BS15" s="224"/>
      <c r="BT15" s="224"/>
      <c r="BU15" s="224"/>
      <c r="BV15" s="224"/>
      <c r="BW15" s="224"/>
      <c r="BX15" s="224"/>
      <c r="BY15" s="224"/>
      <c r="BZ15" s="224"/>
      <c r="CA15" s="224"/>
      <c r="CB15" s="224"/>
      <c r="CC15" s="224"/>
      <c r="CD15" s="224"/>
      <c r="CE15" s="224"/>
      <c r="CF15" s="224"/>
      <c r="CG15" s="224"/>
      <c r="CH15" s="224"/>
      <c r="CI15" s="224"/>
      <c r="CJ15" s="224"/>
      <c r="CK15" s="224"/>
      <c r="CL15" s="224"/>
      <c r="CM15" s="224"/>
      <c r="CN15" s="224"/>
      <c r="CO15" s="224"/>
      <c r="CP15" s="224"/>
      <c r="CQ15" s="224"/>
      <c r="CR15" s="224"/>
      <c r="CS15" s="224"/>
      <c r="CT15" s="224"/>
      <c r="CU15" s="224"/>
      <c r="CV15" s="224"/>
      <c r="CW15" s="224"/>
      <c r="CX15" s="224"/>
      <c r="CY15" s="224"/>
      <c r="CZ15" s="224"/>
      <c r="DA15" s="224"/>
      <c r="DB15" s="224"/>
      <c r="DC15" s="224"/>
      <c r="DD15" s="224"/>
      <c r="DE15" s="224"/>
      <c r="DF15" s="224"/>
      <c r="DG15" s="224"/>
      <c r="DH15" s="224"/>
      <c r="DI15" s="224"/>
      <c r="DJ15" s="224"/>
      <c r="DK15" s="224"/>
      <c r="DL15" s="224"/>
      <c r="DM15" s="224"/>
      <c r="DN15" s="224"/>
      <c r="DO15" s="224"/>
      <c r="DP15" s="224"/>
      <c r="DQ15" s="224"/>
      <c r="DR15" s="224"/>
      <c r="DS15" s="224"/>
      <c r="DT15" s="224"/>
      <c r="DU15" s="224"/>
      <c r="DV15" s="224"/>
      <c r="DW15" s="224"/>
      <c r="DX15" s="224"/>
      <c r="DY15" s="224"/>
      <c r="DZ15" s="224"/>
      <c r="EA15" s="224"/>
      <c r="EB15" s="224"/>
      <c r="EC15" s="224"/>
      <c r="ED15" s="224"/>
      <c r="EE15" s="224"/>
      <c r="EF15" s="224"/>
      <c r="EG15" s="224"/>
      <c r="EH15" s="224"/>
      <c r="EI15" s="224"/>
      <c r="EJ15" s="224"/>
      <c r="EK15" s="224"/>
      <c r="EL15" s="224"/>
      <c r="EM15" s="224"/>
      <c r="EN15" s="224"/>
      <c r="EO15" s="224"/>
      <c r="EP15" s="224"/>
      <c r="EQ15" s="224"/>
      <c r="ER15" s="224"/>
      <c r="ES15" s="224"/>
      <c r="ET15" s="224"/>
      <c r="EU15" s="224"/>
      <c r="EV15" s="224"/>
      <c r="EW15" s="224"/>
      <c r="EX15" s="224"/>
      <c r="EY15" s="224"/>
      <c r="EZ15" s="224"/>
      <c r="FA15" s="224"/>
      <c r="FB15" s="224"/>
      <c r="FC15" s="224"/>
      <c r="FD15" s="224"/>
      <c r="FE15" s="224"/>
      <c r="FF15" s="224"/>
      <c r="FG15" s="224"/>
      <c r="FH15" s="224"/>
      <c r="FI15" s="224"/>
      <c r="FJ15" s="224"/>
      <c r="FK15" s="224"/>
      <c r="FL15" s="224"/>
      <c r="FM15" s="224"/>
      <c r="FN15" s="224"/>
      <c r="FO15" s="224"/>
      <c r="FP15" s="224"/>
      <c r="FQ15" s="224"/>
      <c r="FR15" s="224"/>
      <c r="FS15" s="224"/>
      <c r="FT15" s="224"/>
    </row>
    <row r="16" spans="1:278" s="211" customFormat="1" ht="13.5" customHeight="1">
      <c r="A16" s="499"/>
      <c r="B16" s="549"/>
      <c r="C16" s="502"/>
      <c r="D16" s="523"/>
      <c r="E16" s="505"/>
      <c r="F16" s="505"/>
      <c r="G16" s="505"/>
      <c r="H16" s="508"/>
      <c r="I16" s="511"/>
      <c r="J16" s="490"/>
      <c r="K16" s="493"/>
      <c r="L16" s="493"/>
      <c r="M16" s="496"/>
      <c r="N16" s="493"/>
      <c r="O16" s="525"/>
      <c r="P16" s="528"/>
      <c r="Q16" s="487"/>
      <c r="R16" s="517"/>
      <c r="S16" s="517"/>
      <c r="T16" s="528"/>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c r="FD16" s="224"/>
      <c r="FE16" s="224"/>
      <c r="FF16" s="224"/>
      <c r="FG16" s="224"/>
      <c r="FH16" s="224"/>
      <c r="FI16" s="224"/>
      <c r="FJ16" s="224"/>
      <c r="FK16" s="224"/>
      <c r="FL16" s="224"/>
      <c r="FM16" s="224"/>
      <c r="FN16" s="224"/>
      <c r="FO16" s="224"/>
      <c r="FP16" s="224"/>
      <c r="FQ16" s="224"/>
      <c r="FR16" s="224"/>
      <c r="FS16" s="224"/>
      <c r="FT16" s="224"/>
    </row>
    <row r="17" spans="1:176" s="211" customFormat="1" ht="13.5" customHeight="1">
      <c r="A17" s="499"/>
      <c r="B17" s="549"/>
      <c r="C17" s="502"/>
      <c r="D17" s="523"/>
      <c r="E17" s="505"/>
      <c r="F17" s="505"/>
      <c r="G17" s="505"/>
      <c r="H17" s="508"/>
      <c r="I17" s="511"/>
      <c r="J17" s="490"/>
      <c r="K17" s="493"/>
      <c r="L17" s="493"/>
      <c r="M17" s="496"/>
      <c r="N17" s="493"/>
      <c r="O17" s="525"/>
      <c r="P17" s="528"/>
      <c r="Q17" s="487"/>
      <c r="R17" s="517"/>
      <c r="S17" s="517"/>
      <c r="T17" s="528"/>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c r="BA17" s="224"/>
      <c r="BB17" s="224"/>
      <c r="BC17" s="224"/>
      <c r="BD17" s="224"/>
      <c r="BE17" s="224"/>
      <c r="BF17" s="224"/>
      <c r="BG17" s="224"/>
      <c r="BH17" s="224"/>
      <c r="BI17" s="224"/>
      <c r="BJ17" s="224"/>
      <c r="BK17" s="224"/>
      <c r="BL17" s="224"/>
      <c r="BM17" s="224"/>
      <c r="BN17" s="224"/>
      <c r="BO17" s="224"/>
      <c r="BP17" s="224"/>
      <c r="BQ17" s="224"/>
      <c r="BR17" s="224"/>
      <c r="BS17" s="224"/>
      <c r="BT17" s="224"/>
      <c r="BU17" s="224"/>
      <c r="BV17" s="224"/>
      <c r="BW17" s="224"/>
      <c r="BX17" s="224"/>
      <c r="BY17" s="224"/>
      <c r="BZ17" s="224"/>
      <c r="CA17" s="224"/>
      <c r="CB17" s="224"/>
      <c r="CC17" s="224"/>
      <c r="CD17" s="224"/>
      <c r="CE17" s="224"/>
      <c r="CF17" s="224"/>
      <c r="CG17" s="224"/>
      <c r="CH17" s="224"/>
      <c r="CI17" s="224"/>
      <c r="CJ17" s="224"/>
      <c r="CK17" s="224"/>
      <c r="CL17" s="224"/>
      <c r="CM17" s="224"/>
      <c r="CN17" s="224"/>
      <c r="CO17" s="224"/>
      <c r="CP17" s="224"/>
      <c r="CQ17" s="224"/>
      <c r="CR17" s="224"/>
      <c r="CS17" s="224"/>
      <c r="CT17" s="224"/>
      <c r="CU17" s="224"/>
      <c r="CV17" s="224"/>
      <c r="CW17" s="224"/>
      <c r="CX17" s="224"/>
      <c r="CY17" s="224"/>
      <c r="CZ17" s="224"/>
      <c r="DA17" s="224"/>
      <c r="DB17" s="224"/>
      <c r="DC17" s="224"/>
      <c r="DD17" s="224"/>
      <c r="DE17" s="224"/>
      <c r="DF17" s="224"/>
      <c r="DG17" s="224"/>
      <c r="DH17" s="224"/>
      <c r="DI17" s="224"/>
      <c r="DJ17" s="224"/>
      <c r="DK17" s="224"/>
      <c r="DL17" s="224"/>
      <c r="DM17" s="224"/>
      <c r="DN17" s="224"/>
      <c r="DO17" s="224"/>
      <c r="DP17" s="224"/>
      <c r="DQ17" s="224"/>
      <c r="DR17" s="224"/>
      <c r="DS17" s="224"/>
      <c r="DT17" s="224"/>
      <c r="DU17" s="224"/>
      <c r="DV17" s="224"/>
      <c r="DW17" s="224"/>
      <c r="DX17" s="224"/>
      <c r="DY17" s="224"/>
      <c r="DZ17" s="224"/>
      <c r="EA17" s="224"/>
      <c r="EB17" s="224"/>
      <c r="EC17" s="224"/>
      <c r="ED17" s="224"/>
      <c r="EE17" s="224"/>
      <c r="EF17" s="224"/>
      <c r="EG17" s="224"/>
      <c r="EH17" s="224"/>
      <c r="EI17" s="224"/>
      <c r="EJ17" s="224"/>
      <c r="EK17" s="224"/>
      <c r="EL17" s="224"/>
      <c r="EM17" s="224"/>
      <c r="EN17" s="224"/>
      <c r="EO17" s="224"/>
      <c r="EP17" s="224"/>
      <c r="EQ17" s="224"/>
      <c r="ER17" s="224"/>
      <c r="ES17" s="224"/>
      <c r="ET17" s="224"/>
      <c r="EU17" s="224"/>
      <c r="EV17" s="224"/>
      <c r="EW17" s="224"/>
      <c r="EX17" s="224"/>
      <c r="EY17" s="224"/>
      <c r="EZ17" s="224"/>
      <c r="FA17" s="224"/>
      <c r="FB17" s="224"/>
      <c r="FC17" s="224"/>
      <c r="FD17" s="224"/>
      <c r="FE17" s="224"/>
      <c r="FF17" s="224"/>
      <c r="FG17" s="224"/>
      <c r="FH17" s="224"/>
      <c r="FI17" s="224"/>
      <c r="FJ17" s="224"/>
      <c r="FK17" s="224"/>
      <c r="FL17" s="224"/>
      <c r="FM17" s="224"/>
      <c r="FN17" s="224"/>
      <c r="FO17" s="224"/>
      <c r="FP17" s="224"/>
      <c r="FQ17" s="224"/>
      <c r="FR17" s="224"/>
      <c r="FS17" s="224"/>
      <c r="FT17" s="224"/>
    </row>
    <row r="18" spans="1:176" s="211" customFormat="1" ht="13.5" customHeight="1">
      <c r="A18" s="499"/>
      <c r="B18" s="549"/>
      <c r="C18" s="502"/>
      <c r="D18" s="523"/>
      <c r="E18" s="505"/>
      <c r="F18" s="505"/>
      <c r="G18" s="505"/>
      <c r="H18" s="508"/>
      <c r="I18" s="511"/>
      <c r="J18" s="490"/>
      <c r="K18" s="493"/>
      <c r="L18" s="493"/>
      <c r="M18" s="496"/>
      <c r="N18" s="493"/>
      <c r="O18" s="525"/>
      <c r="P18" s="528"/>
      <c r="Q18" s="487"/>
      <c r="R18" s="517"/>
      <c r="S18" s="517"/>
      <c r="T18" s="528"/>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c r="BA18" s="224"/>
      <c r="BB18" s="224"/>
      <c r="BC18" s="224"/>
      <c r="BD18" s="224"/>
      <c r="BE18" s="224"/>
      <c r="BF18" s="224"/>
      <c r="BG18" s="224"/>
      <c r="BH18" s="224"/>
      <c r="BI18" s="224"/>
      <c r="BJ18" s="224"/>
      <c r="BK18" s="224"/>
      <c r="BL18" s="224"/>
      <c r="BM18" s="224"/>
      <c r="BN18" s="224"/>
      <c r="BO18" s="224"/>
      <c r="BP18" s="224"/>
      <c r="BQ18" s="224"/>
      <c r="BR18" s="224"/>
      <c r="BS18" s="224"/>
      <c r="BT18" s="224"/>
      <c r="BU18" s="224"/>
      <c r="BV18" s="224"/>
      <c r="BW18" s="224"/>
      <c r="BX18" s="224"/>
      <c r="BY18" s="224"/>
      <c r="BZ18" s="224"/>
      <c r="CA18" s="224"/>
      <c r="CB18" s="224"/>
      <c r="CC18" s="224"/>
      <c r="CD18" s="224"/>
      <c r="CE18" s="224"/>
      <c r="CF18" s="224"/>
      <c r="CG18" s="224"/>
      <c r="CH18" s="224"/>
      <c r="CI18" s="224"/>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c r="EF18" s="224"/>
      <c r="EG18" s="224"/>
      <c r="EH18" s="224"/>
      <c r="EI18" s="224"/>
      <c r="EJ18" s="224"/>
      <c r="EK18" s="224"/>
      <c r="EL18" s="224"/>
      <c r="EM18" s="224"/>
      <c r="EN18" s="224"/>
      <c r="EO18" s="224"/>
      <c r="EP18" s="224"/>
      <c r="EQ18" s="224"/>
      <c r="ER18" s="224"/>
      <c r="ES18" s="224"/>
      <c r="ET18" s="224"/>
      <c r="EU18" s="224"/>
      <c r="EV18" s="224"/>
      <c r="EW18" s="224"/>
      <c r="EX18" s="224"/>
      <c r="EY18" s="224"/>
      <c r="EZ18" s="224"/>
      <c r="FA18" s="224"/>
      <c r="FB18" s="224"/>
      <c r="FC18" s="224"/>
      <c r="FD18" s="224"/>
      <c r="FE18" s="224"/>
      <c r="FF18" s="224"/>
      <c r="FG18" s="224"/>
      <c r="FH18" s="224"/>
      <c r="FI18" s="224"/>
      <c r="FJ18" s="224"/>
      <c r="FK18" s="224"/>
      <c r="FL18" s="224"/>
      <c r="FM18" s="224"/>
      <c r="FN18" s="224"/>
      <c r="FO18" s="224"/>
      <c r="FP18" s="224"/>
      <c r="FQ18" s="224"/>
      <c r="FR18" s="224"/>
      <c r="FS18" s="224"/>
      <c r="FT18" s="224"/>
    </row>
    <row r="19" spans="1:176" s="211" customFormat="1" ht="283.5" customHeight="1" thickBot="1">
      <c r="A19" s="500"/>
      <c r="B19" s="550"/>
      <c r="C19" s="503"/>
      <c r="D19" s="524"/>
      <c r="E19" s="506"/>
      <c r="F19" s="506"/>
      <c r="G19" s="506"/>
      <c r="H19" s="509"/>
      <c r="I19" s="512"/>
      <c r="J19" s="491"/>
      <c r="K19" s="494"/>
      <c r="L19" s="494"/>
      <c r="M19" s="497"/>
      <c r="N19" s="494"/>
      <c r="O19" s="526"/>
      <c r="P19" s="529"/>
      <c r="Q19" s="488"/>
      <c r="R19" s="518"/>
      <c r="S19" s="518"/>
      <c r="T19" s="529"/>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c r="FD19" s="224"/>
      <c r="FE19" s="224"/>
      <c r="FF19" s="224"/>
      <c r="FG19" s="224"/>
      <c r="FH19" s="224"/>
      <c r="FI19" s="224"/>
      <c r="FJ19" s="224"/>
      <c r="FK19" s="224"/>
      <c r="FL19" s="224"/>
      <c r="FM19" s="224"/>
      <c r="FN19" s="224"/>
      <c r="FO19" s="224"/>
      <c r="FP19" s="224"/>
      <c r="FQ19" s="224"/>
      <c r="FR19" s="224"/>
      <c r="FS19" s="224"/>
      <c r="FT19" s="224"/>
    </row>
    <row r="20" spans="1:176">
      <c r="A20" s="498">
        <f>'Mapa Final'!A19</f>
        <v>3</v>
      </c>
      <c r="B20" s="484" t="str">
        <f>'Mapa Final'!B19</f>
        <v>Incumplimiento en la presentación de los informes de seguimiento semestral y anual al Plan Sectorial de Desarrollo -PSD</v>
      </c>
      <c r="C20" s="501" t="str">
        <f>'Mapa Final'!C19</f>
        <v>Incumplimiento de las metas establecidas</v>
      </c>
      <c r="D20" s="522" t="str">
        <f>'Mapa Final'!D19</f>
        <v>1. Reportes de Autoevaluación de Gestión y Resultados suministrados en forma parcial o con errores que requirieron ser ajustados por las unidades responsables.
2. Carencia de una herramienta tecnológica que permita a las unidades ejecutoras el cargue del plan de acción y de su avance de manera directa.
3.Concurrencia de actividades prioritarias y emergentes que impiden el cumplimiento de los cronogramas .
4. Inactividad del aparato de justicia por huelga.
5. Inactividad del aparato de justicia, por orden público, emergencia sanitaria, pandemias.</v>
      </c>
      <c r="E20" s="504" t="str">
        <f>'Mapa Final'!E19</f>
        <v>Incumplimiento de la calidad de la información y de los plazos establecidos para el envío de los reportes, por parte de las unidades y dependencias responsables.</v>
      </c>
      <c r="F20" s="504" t="str">
        <f>'Mapa Final'!F19</f>
        <v>Posibilidad de incumplimiento  debido a la dependencia de información</v>
      </c>
      <c r="G20" s="504" t="str">
        <f>'Mapa Final'!G19</f>
        <v>Ejecución y Administración de Procesos</v>
      </c>
      <c r="H20" s="507" t="str">
        <f>'Mapa Final'!I19</f>
        <v>Muy Baja</v>
      </c>
      <c r="I20" s="510" t="str">
        <f>'Mapa Final'!L19</f>
        <v>Mayor</v>
      </c>
      <c r="J20" s="489" t="str">
        <f>'Mapa Final'!N19</f>
        <v xml:space="preserve">Alto </v>
      </c>
      <c r="K20" s="492" t="str">
        <f>'Mapa Final'!AA19</f>
        <v>Muy Baja</v>
      </c>
      <c r="L20" s="492" t="str">
        <f>'Mapa Final'!AE19</f>
        <v>Mayor</v>
      </c>
      <c r="M20" s="495" t="str">
        <f>'Mapa Final'!AG19</f>
        <v xml:space="preserve">Alto </v>
      </c>
      <c r="N20" s="492" t="str">
        <f>'Mapa Final'!AH19</f>
        <v>Reducir(mitigar)</v>
      </c>
      <c r="O20" s="519" t="s">
        <v>536</v>
      </c>
      <c r="P20" s="527" t="s">
        <v>520</v>
      </c>
      <c r="Q20" s="486"/>
      <c r="R20" s="516">
        <v>44239</v>
      </c>
      <c r="S20" s="516">
        <v>44561</v>
      </c>
      <c r="T20" s="527" t="s">
        <v>527</v>
      </c>
      <c r="U20" s="224"/>
      <c r="V20" s="224"/>
    </row>
    <row r="21" spans="1:176">
      <c r="A21" s="499"/>
      <c r="B21" s="549"/>
      <c r="C21" s="502"/>
      <c r="D21" s="523"/>
      <c r="E21" s="505"/>
      <c r="F21" s="505"/>
      <c r="G21" s="505"/>
      <c r="H21" s="508"/>
      <c r="I21" s="511"/>
      <c r="J21" s="490"/>
      <c r="K21" s="493"/>
      <c r="L21" s="493"/>
      <c r="M21" s="496"/>
      <c r="N21" s="493"/>
      <c r="O21" s="525"/>
      <c r="P21" s="528"/>
      <c r="Q21" s="487"/>
      <c r="R21" s="517"/>
      <c r="S21" s="517"/>
      <c r="T21" s="528"/>
      <c r="U21" s="224"/>
      <c r="V21" s="224"/>
    </row>
    <row r="22" spans="1:176">
      <c r="A22" s="499"/>
      <c r="B22" s="549"/>
      <c r="C22" s="502"/>
      <c r="D22" s="523"/>
      <c r="E22" s="505"/>
      <c r="F22" s="505"/>
      <c r="G22" s="505"/>
      <c r="H22" s="508"/>
      <c r="I22" s="511"/>
      <c r="J22" s="490"/>
      <c r="K22" s="493"/>
      <c r="L22" s="493"/>
      <c r="M22" s="496"/>
      <c r="N22" s="493"/>
      <c r="O22" s="525"/>
      <c r="P22" s="528"/>
      <c r="Q22" s="487"/>
      <c r="R22" s="517"/>
      <c r="S22" s="517"/>
      <c r="T22" s="528"/>
      <c r="U22" s="224"/>
      <c r="V22" s="224"/>
    </row>
    <row r="23" spans="1:176">
      <c r="A23" s="499"/>
      <c r="B23" s="549"/>
      <c r="C23" s="502"/>
      <c r="D23" s="523"/>
      <c r="E23" s="505"/>
      <c r="F23" s="505"/>
      <c r="G23" s="505"/>
      <c r="H23" s="508"/>
      <c r="I23" s="511"/>
      <c r="J23" s="490"/>
      <c r="K23" s="493"/>
      <c r="L23" s="493"/>
      <c r="M23" s="496"/>
      <c r="N23" s="493"/>
      <c r="O23" s="525"/>
      <c r="P23" s="528"/>
      <c r="Q23" s="487"/>
      <c r="R23" s="517"/>
      <c r="S23" s="517"/>
      <c r="T23" s="528"/>
      <c r="U23" s="224"/>
      <c r="V23" s="224"/>
    </row>
    <row r="24" spans="1:176" ht="188.25" customHeight="1" thickBot="1">
      <c r="A24" s="500"/>
      <c r="B24" s="550"/>
      <c r="C24" s="503"/>
      <c r="D24" s="524"/>
      <c r="E24" s="506"/>
      <c r="F24" s="506"/>
      <c r="G24" s="506"/>
      <c r="H24" s="509"/>
      <c r="I24" s="512"/>
      <c r="J24" s="491"/>
      <c r="K24" s="494"/>
      <c r="L24" s="494"/>
      <c r="M24" s="497"/>
      <c r="N24" s="494"/>
      <c r="O24" s="526"/>
      <c r="P24" s="529"/>
      <c r="Q24" s="488"/>
      <c r="R24" s="518"/>
      <c r="S24" s="518"/>
      <c r="T24" s="529"/>
      <c r="U24" s="224"/>
      <c r="V24" s="224"/>
    </row>
    <row r="25" spans="1:176" ht="15" customHeight="1">
      <c r="A25" s="498">
        <f>'Mapa Final'!A24</f>
        <v>4</v>
      </c>
      <c r="B25" s="484" t="str">
        <f>'Mapa Final'!B24</f>
        <v>Corrupción</v>
      </c>
      <c r="C25" s="501" t="str">
        <f>'Mapa Final'!C24</f>
        <v>Reputacional(Corrupción)</v>
      </c>
      <c r="D25" s="522" t="str">
        <f>'Mapa Final'!D24</f>
        <v>1.Inadecuado uso intencional de los recursos y la información asignada para el desempeño de las labores, por parte de servidores judiciales.
2. Toma de decisiones apartadas de los sustentos recaudados y suministrados.    
3. Suministro de información sesgada o amañada, de la que se tiene acceso, para direccionar intencionalmente las acciones y decisiones de superiores jerarquicos y/o compañeros.
4. Favorecimiento de terceros.
5. Presión a / de servidores judiciales.</v>
      </c>
      <c r="E25" s="504" t="str">
        <f>'Mapa Final'!E24</f>
        <v>Obtención de beneficios propios o para terceros.</v>
      </c>
      <c r="F25" s="504" t="str">
        <f>'Mapa Final'!F24</f>
        <v>Posibilidad de actos indebidos de  los servidores judiciales debido a  actos contrarios al buen uso intencional de los recursos a los que se tiene acceso.</v>
      </c>
      <c r="G25" s="504" t="str">
        <f>'Mapa Final'!G24</f>
        <v>Fraude Interno</v>
      </c>
      <c r="H25" s="507" t="str">
        <f>'Mapa Final'!I24</f>
        <v>Baja</v>
      </c>
      <c r="I25" s="510" t="str">
        <f>'Mapa Final'!L24</f>
        <v>Catastrófico</v>
      </c>
      <c r="J25" s="489" t="str">
        <f>'Mapa Final'!N24</f>
        <v>Extremo</v>
      </c>
      <c r="K25" s="492" t="str">
        <f>'Mapa Final'!AA24</f>
        <v>Baja</v>
      </c>
      <c r="L25" s="492" t="str">
        <f>'Mapa Final'!AE24</f>
        <v>Mayor</v>
      </c>
      <c r="M25" s="495" t="str">
        <f>'Mapa Final'!AG24</f>
        <v xml:space="preserve">Alto </v>
      </c>
      <c r="N25" s="492" t="str">
        <f>'Mapa Final'!AH24</f>
        <v>Reducir(mitigar)</v>
      </c>
      <c r="O25" s="519" t="s">
        <v>533</v>
      </c>
      <c r="P25" s="527" t="s">
        <v>520</v>
      </c>
      <c r="Q25" s="486"/>
      <c r="R25" s="513" t="s">
        <v>534</v>
      </c>
      <c r="S25" s="516">
        <v>44561</v>
      </c>
      <c r="T25" s="519" t="s">
        <v>535</v>
      </c>
    </row>
    <row r="26" spans="1:176">
      <c r="A26" s="499"/>
      <c r="B26" s="549"/>
      <c r="C26" s="502"/>
      <c r="D26" s="523"/>
      <c r="E26" s="505"/>
      <c r="F26" s="505"/>
      <c r="G26" s="505"/>
      <c r="H26" s="508"/>
      <c r="I26" s="511"/>
      <c r="J26" s="490"/>
      <c r="K26" s="493"/>
      <c r="L26" s="493"/>
      <c r="M26" s="496"/>
      <c r="N26" s="493"/>
      <c r="O26" s="525"/>
      <c r="P26" s="528"/>
      <c r="Q26" s="487"/>
      <c r="R26" s="514"/>
      <c r="S26" s="517"/>
      <c r="T26" s="520"/>
    </row>
    <row r="27" spans="1:176">
      <c r="A27" s="499"/>
      <c r="B27" s="549"/>
      <c r="C27" s="502"/>
      <c r="D27" s="523"/>
      <c r="E27" s="505"/>
      <c r="F27" s="505"/>
      <c r="G27" s="505"/>
      <c r="H27" s="508"/>
      <c r="I27" s="511"/>
      <c r="J27" s="490"/>
      <c r="K27" s="493"/>
      <c r="L27" s="493"/>
      <c r="M27" s="496"/>
      <c r="N27" s="493"/>
      <c r="O27" s="525"/>
      <c r="P27" s="528"/>
      <c r="Q27" s="487"/>
      <c r="R27" s="514"/>
      <c r="S27" s="517"/>
      <c r="T27" s="520"/>
    </row>
    <row r="28" spans="1:176">
      <c r="A28" s="499"/>
      <c r="B28" s="549"/>
      <c r="C28" s="502"/>
      <c r="D28" s="523"/>
      <c r="E28" s="505"/>
      <c r="F28" s="505"/>
      <c r="G28" s="505"/>
      <c r="H28" s="508"/>
      <c r="I28" s="511"/>
      <c r="J28" s="490"/>
      <c r="K28" s="493"/>
      <c r="L28" s="493"/>
      <c r="M28" s="496"/>
      <c r="N28" s="493"/>
      <c r="O28" s="525"/>
      <c r="P28" s="528"/>
      <c r="Q28" s="487"/>
      <c r="R28" s="514"/>
      <c r="S28" s="517"/>
      <c r="T28" s="520"/>
    </row>
    <row r="29" spans="1:176" ht="370.5" customHeight="1" thickBot="1">
      <c r="A29" s="500"/>
      <c r="B29" s="550"/>
      <c r="C29" s="503"/>
      <c r="D29" s="524"/>
      <c r="E29" s="506"/>
      <c r="F29" s="506"/>
      <c r="G29" s="506"/>
      <c r="H29" s="509"/>
      <c r="I29" s="512"/>
      <c r="J29" s="491"/>
      <c r="K29" s="494"/>
      <c r="L29" s="494"/>
      <c r="M29" s="497"/>
      <c r="N29" s="494"/>
      <c r="O29" s="526"/>
      <c r="P29" s="529"/>
      <c r="Q29" s="488"/>
      <c r="R29" s="515"/>
      <c r="S29" s="518"/>
      <c r="T29" s="521"/>
    </row>
    <row r="30" spans="1:176">
      <c r="A30" s="498">
        <f>'Mapa Final'!A29</f>
        <v>5</v>
      </c>
      <c r="B30" s="484" t="str">
        <f>'Mapa Final'!B29</f>
        <v>Insuficiencia organizacional</v>
      </c>
      <c r="C30" s="501" t="str">
        <f>'Mapa Final'!C29</f>
        <v>Incumplimiento de las metas establecidas</v>
      </c>
      <c r="D30" s="522" t="str">
        <f>'Mapa Final'!D29</f>
        <v>1. Servidores judiciales sin competencias.
2. Cargos sin perfiles optimos, para la labor especifica de planeación y seguimiemto a la misma.
3. Falta de equipos y herramientas tecnologicas para desarrollar las tareas.
4. Manuales de funciones y perfiles desactualizados y desarticulados.
5. Sobrecargas de trabajo.</v>
      </c>
      <c r="E30" s="504" t="str">
        <f>'Mapa Final'!E29</f>
        <v>Insuficiencia de personal en las unidades y áreas a las cuales se les encarga realizar el ejercicio de la planeación y el seguimiento de planes sectorial y de acción.</v>
      </c>
      <c r="F30" s="504" t="str">
        <f>'Mapa Final'!F29</f>
        <v>Posibilidad de  incumplimiento de metas establecidas debido a la carencia de una estructura y capacidad organizacional adecuada para el cumplimiento de las funciones asignadas en temas de planeación.</v>
      </c>
      <c r="G30" s="504" t="str">
        <f>'Mapa Final'!G29</f>
        <v>Usuarios, productos y prácticas organizacionales</v>
      </c>
      <c r="H30" s="507" t="str">
        <f>'Mapa Final'!I29</f>
        <v>Muy Baja</v>
      </c>
      <c r="I30" s="510" t="str">
        <f>'Mapa Final'!L29</f>
        <v>Mayor</v>
      </c>
      <c r="J30" s="489" t="str">
        <f>'Mapa Final'!N29</f>
        <v xml:space="preserve">Alto </v>
      </c>
      <c r="K30" s="492" t="str">
        <f>'Mapa Final'!AA29</f>
        <v>Muy Baja</v>
      </c>
      <c r="L30" s="492" t="str">
        <f>'Mapa Final'!AE29</f>
        <v>Moderado</v>
      </c>
      <c r="M30" s="495" t="str">
        <f>'Mapa Final'!AG29</f>
        <v>Moderado</v>
      </c>
      <c r="N30" s="492" t="str">
        <f>'Mapa Final'!AH29</f>
        <v>Aceptar</v>
      </c>
      <c r="O30" s="486"/>
      <c r="P30" s="486"/>
      <c r="Q30" s="486"/>
      <c r="R30" s="486"/>
      <c r="S30" s="486"/>
      <c r="T30" s="527"/>
    </row>
    <row r="31" spans="1:176">
      <c r="A31" s="499"/>
      <c r="B31" s="549"/>
      <c r="C31" s="502"/>
      <c r="D31" s="523"/>
      <c r="E31" s="505"/>
      <c r="F31" s="505"/>
      <c r="G31" s="505"/>
      <c r="H31" s="508"/>
      <c r="I31" s="511"/>
      <c r="J31" s="490"/>
      <c r="K31" s="493"/>
      <c r="L31" s="493"/>
      <c r="M31" s="496"/>
      <c r="N31" s="493"/>
      <c r="O31" s="487"/>
      <c r="P31" s="487"/>
      <c r="Q31" s="487"/>
      <c r="R31" s="487"/>
      <c r="S31" s="487"/>
      <c r="T31" s="528"/>
    </row>
    <row r="32" spans="1:176">
      <c r="A32" s="499"/>
      <c r="B32" s="549"/>
      <c r="C32" s="502"/>
      <c r="D32" s="523"/>
      <c r="E32" s="505"/>
      <c r="F32" s="505"/>
      <c r="G32" s="505"/>
      <c r="H32" s="508"/>
      <c r="I32" s="511"/>
      <c r="J32" s="490"/>
      <c r="K32" s="493"/>
      <c r="L32" s="493"/>
      <c r="M32" s="496"/>
      <c r="N32" s="493"/>
      <c r="O32" s="487"/>
      <c r="P32" s="487"/>
      <c r="Q32" s="487"/>
      <c r="R32" s="487"/>
      <c r="S32" s="487"/>
      <c r="T32" s="528"/>
    </row>
    <row r="33" spans="1:20">
      <c r="A33" s="499"/>
      <c r="B33" s="549"/>
      <c r="C33" s="502"/>
      <c r="D33" s="523"/>
      <c r="E33" s="505"/>
      <c r="F33" s="505"/>
      <c r="G33" s="505"/>
      <c r="H33" s="508"/>
      <c r="I33" s="511"/>
      <c r="J33" s="490"/>
      <c r="K33" s="493"/>
      <c r="L33" s="493"/>
      <c r="M33" s="496"/>
      <c r="N33" s="493"/>
      <c r="O33" s="487"/>
      <c r="P33" s="487"/>
      <c r="Q33" s="487"/>
      <c r="R33" s="487"/>
      <c r="S33" s="487"/>
      <c r="T33" s="528"/>
    </row>
    <row r="34" spans="1:20" ht="110.25" customHeight="1" thickBot="1">
      <c r="A34" s="500"/>
      <c r="B34" s="550"/>
      <c r="C34" s="503"/>
      <c r="D34" s="524"/>
      <c r="E34" s="506"/>
      <c r="F34" s="506"/>
      <c r="G34" s="506"/>
      <c r="H34" s="509"/>
      <c r="I34" s="512"/>
      <c r="J34" s="491"/>
      <c r="K34" s="494"/>
      <c r="L34" s="494"/>
      <c r="M34" s="497"/>
      <c r="N34" s="494"/>
      <c r="O34" s="488"/>
      <c r="P34" s="488"/>
      <c r="Q34" s="488"/>
      <c r="R34" s="488"/>
      <c r="S34" s="488"/>
      <c r="T34" s="529"/>
    </row>
    <row r="35" spans="1:20">
      <c r="A35" s="498" t="e">
        <f>'Mapa Final'!#REF!</f>
        <v>#REF!</v>
      </c>
      <c r="B35" s="484" t="e">
        <f>'Mapa Final'!#REF!</f>
        <v>#REF!</v>
      </c>
      <c r="C35" s="501" t="e">
        <f>'Mapa Final'!#REF!</f>
        <v>#REF!</v>
      </c>
      <c r="D35" s="501" t="e">
        <f>'Mapa Final'!#REF!</f>
        <v>#REF!</v>
      </c>
      <c r="E35" s="504" t="e">
        <f>'Mapa Final'!#REF!</f>
        <v>#REF!</v>
      </c>
      <c r="F35" s="504" t="e">
        <f>'Mapa Final'!#REF!</f>
        <v>#REF!</v>
      </c>
      <c r="G35" s="504" t="e">
        <f>'Mapa Final'!#REF!</f>
        <v>#REF!</v>
      </c>
      <c r="H35" s="507" t="e">
        <f>'Mapa Final'!#REF!</f>
        <v>#REF!</v>
      </c>
      <c r="I35" s="510" t="e">
        <f>'Mapa Final'!#REF!</f>
        <v>#REF!</v>
      </c>
      <c r="J35" s="489" t="e">
        <f>'Mapa Final'!#REF!</f>
        <v>#REF!</v>
      </c>
      <c r="K35" s="492" t="e">
        <f>'Mapa Final'!#REF!</f>
        <v>#REF!</v>
      </c>
      <c r="L35" s="492" t="e">
        <f>'Mapa Final'!#REF!</f>
        <v>#REF!</v>
      </c>
      <c r="M35" s="495" t="e">
        <f>'Mapa Final'!#REF!</f>
        <v>#REF!</v>
      </c>
      <c r="N35" s="492" t="e">
        <f>'Mapa Final'!#REF!</f>
        <v>#REF!</v>
      </c>
      <c r="O35" s="486"/>
      <c r="P35" s="486"/>
      <c r="Q35" s="486"/>
      <c r="R35" s="486"/>
      <c r="S35" s="486"/>
      <c r="T35" s="486"/>
    </row>
    <row r="36" spans="1:20">
      <c r="A36" s="499"/>
      <c r="B36" s="549"/>
      <c r="C36" s="502"/>
      <c r="D36" s="502"/>
      <c r="E36" s="505"/>
      <c r="F36" s="505"/>
      <c r="G36" s="505"/>
      <c r="H36" s="508"/>
      <c r="I36" s="511"/>
      <c r="J36" s="490"/>
      <c r="K36" s="493"/>
      <c r="L36" s="493"/>
      <c r="M36" s="496"/>
      <c r="N36" s="493"/>
      <c r="O36" s="487"/>
      <c r="P36" s="487"/>
      <c r="Q36" s="487"/>
      <c r="R36" s="487"/>
      <c r="S36" s="487"/>
      <c r="T36" s="487"/>
    </row>
    <row r="37" spans="1:20">
      <c r="A37" s="499"/>
      <c r="B37" s="549"/>
      <c r="C37" s="502"/>
      <c r="D37" s="502"/>
      <c r="E37" s="505"/>
      <c r="F37" s="505"/>
      <c r="G37" s="505"/>
      <c r="H37" s="508"/>
      <c r="I37" s="511"/>
      <c r="J37" s="490"/>
      <c r="K37" s="493"/>
      <c r="L37" s="493"/>
      <c r="M37" s="496"/>
      <c r="N37" s="493"/>
      <c r="O37" s="487"/>
      <c r="P37" s="487"/>
      <c r="Q37" s="487"/>
      <c r="R37" s="487"/>
      <c r="S37" s="487"/>
      <c r="T37" s="487"/>
    </row>
    <row r="38" spans="1:20">
      <c r="A38" s="499"/>
      <c r="B38" s="549"/>
      <c r="C38" s="502"/>
      <c r="D38" s="502"/>
      <c r="E38" s="505"/>
      <c r="F38" s="505"/>
      <c r="G38" s="505"/>
      <c r="H38" s="508"/>
      <c r="I38" s="511"/>
      <c r="J38" s="490"/>
      <c r="K38" s="493"/>
      <c r="L38" s="493"/>
      <c r="M38" s="496"/>
      <c r="N38" s="493"/>
      <c r="O38" s="487"/>
      <c r="P38" s="487"/>
      <c r="Q38" s="487"/>
      <c r="R38" s="487"/>
      <c r="S38" s="487"/>
      <c r="T38" s="487"/>
    </row>
    <row r="39" spans="1:20" ht="278.25" customHeight="1" thickBot="1">
      <c r="A39" s="500"/>
      <c r="B39" s="550"/>
      <c r="C39" s="503"/>
      <c r="D39" s="503"/>
      <c r="E39" s="506"/>
      <c r="F39" s="506"/>
      <c r="G39" s="506"/>
      <c r="H39" s="509"/>
      <c r="I39" s="512"/>
      <c r="J39" s="491"/>
      <c r="K39" s="494"/>
      <c r="L39" s="494"/>
      <c r="M39" s="497"/>
      <c r="N39" s="494"/>
      <c r="O39" s="488"/>
      <c r="P39" s="488"/>
      <c r="Q39" s="488"/>
      <c r="R39" s="488"/>
      <c r="S39" s="488"/>
      <c r="T39" s="488"/>
    </row>
    <row r="40" spans="1:20">
      <c r="A40" s="498">
        <f>'Mapa Final'!A34</f>
        <v>0</v>
      </c>
      <c r="B40" s="484">
        <f>'Mapa Final'!B34</f>
        <v>0</v>
      </c>
      <c r="C40" s="501">
        <f>'Mapa Final'!C34</f>
        <v>0</v>
      </c>
      <c r="D40" s="501">
        <f>'Mapa Final'!D34</f>
        <v>0</v>
      </c>
      <c r="E40" s="504">
        <f>'Mapa Final'!E34</f>
        <v>0</v>
      </c>
      <c r="F40" s="504">
        <f>'Mapa Final'!F34</f>
        <v>0</v>
      </c>
      <c r="G40" s="504">
        <f>'Mapa Final'!G34</f>
        <v>0</v>
      </c>
      <c r="H40" s="507" t="str">
        <f>'Mapa Final'!I34</f>
        <v>Muy Baja</v>
      </c>
      <c r="I40" s="510" t="b">
        <f>'Mapa Final'!L34</f>
        <v>0</v>
      </c>
      <c r="J40" s="489" t="e">
        <f>'Mapa Final'!N34</f>
        <v>#N/A</v>
      </c>
      <c r="K40" s="492" t="e">
        <f>'Mapa Final'!AA34</f>
        <v>#DIV/0!</v>
      </c>
      <c r="L40" s="492" t="e">
        <f>'Mapa Final'!AE34</f>
        <v>#DIV/0!</v>
      </c>
      <c r="M40" s="495" t="e">
        <f>'Mapa Final'!AG34</f>
        <v>#DIV/0!</v>
      </c>
      <c r="N40" s="492">
        <f>'Mapa Final'!AH34</f>
        <v>0</v>
      </c>
      <c r="O40" s="486"/>
      <c r="P40" s="486"/>
      <c r="Q40" s="486"/>
      <c r="R40" s="486"/>
      <c r="S40" s="486"/>
      <c r="T40" s="486"/>
    </row>
    <row r="41" spans="1:20">
      <c r="A41" s="499"/>
      <c r="B41" s="549"/>
      <c r="C41" s="502"/>
      <c r="D41" s="502"/>
      <c r="E41" s="505"/>
      <c r="F41" s="505"/>
      <c r="G41" s="505"/>
      <c r="H41" s="508"/>
      <c r="I41" s="511"/>
      <c r="J41" s="490"/>
      <c r="K41" s="493"/>
      <c r="L41" s="493"/>
      <c r="M41" s="496"/>
      <c r="N41" s="493"/>
      <c r="O41" s="487"/>
      <c r="P41" s="487"/>
      <c r="Q41" s="487"/>
      <c r="R41" s="487"/>
      <c r="S41" s="487"/>
      <c r="T41" s="487"/>
    </row>
    <row r="42" spans="1:20">
      <c r="A42" s="499"/>
      <c r="B42" s="549"/>
      <c r="C42" s="502"/>
      <c r="D42" s="502"/>
      <c r="E42" s="505"/>
      <c r="F42" s="505"/>
      <c r="G42" s="505"/>
      <c r="H42" s="508"/>
      <c r="I42" s="511"/>
      <c r="J42" s="490"/>
      <c r="K42" s="493"/>
      <c r="L42" s="493"/>
      <c r="M42" s="496"/>
      <c r="N42" s="493"/>
      <c r="O42" s="487"/>
      <c r="P42" s="487"/>
      <c r="Q42" s="487"/>
      <c r="R42" s="487"/>
      <c r="S42" s="487"/>
      <c r="T42" s="487"/>
    </row>
    <row r="43" spans="1:20">
      <c r="A43" s="499"/>
      <c r="B43" s="549"/>
      <c r="C43" s="502"/>
      <c r="D43" s="502"/>
      <c r="E43" s="505"/>
      <c r="F43" s="505"/>
      <c r="G43" s="505"/>
      <c r="H43" s="508"/>
      <c r="I43" s="511"/>
      <c r="J43" s="490"/>
      <c r="K43" s="493"/>
      <c r="L43" s="493"/>
      <c r="M43" s="496"/>
      <c r="N43" s="493"/>
      <c r="O43" s="487"/>
      <c r="P43" s="487"/>
      <c r="Q43" s="487"/>
      <c r="R43" s="487"/>
      <c r="S43" s="487"/>
      <c r="T43" s="487"/>
    </row>
    <row r="44" spans="1:20" ht="15.75" thickBot="1">
      <c r="A44" s="500"/>
      <c r="B44" s="550"/>
      <c r="C44" s="503"/>
      <c r="D44" s="503"/>
      <c r="E44" s="506"/>
      <c r="F44" s="506"/>
      <c r="G44" s="506"/>
      <c r="H44" s="509"/>
      <c r="I44" s="512"/>
      <c r="J44" s="491"/>
      <c r="K44" s="494"/>
      <c r="L44" s="494"/>
      <c r="M44" s="497"/>
      <c r="N44" s="494"/>
      <c r="O44" s="488"/>
      <c r="P44" s="488"/>
      <c r="Q44" s="488"/>
      <c r="R44" s="488"/>
      <c r="S44" s="488"/>
      <c r="T44" s="488"/>
    </row>
    <row r="45" spans="1:20">
      <c r="A45" s="498">
        <f>'Mapa Final'!A39</f>
        <v>0</v>
      </c>
      <c r="B45" s="484">
        <f>'Mapa Final'!B39</f>
        <v>0</v>
      </c>
      <c r="C45" s="501">
        <f>'Mapa Final'!C39</f>
        <v>0</v>
      </c>
      <c r="D45" s="501">
        <f>'Mapa Final'!D39</f>
        <v>0</v>
      </c>
      <c r="E45" s="504">
        <f>'Mapa Final'!E39</f>
        <v>0</v>
      </c>
      <c r="F45" s="504">
        <f>'Mapa Final'!F39</f>
        <v>0</v>
      </c>
      <c r="G45" s="504">
        <f>'Mapa Final'!G39</f>
        <v>0</v>
      </c>
      <c r="H45" s="507" t="str">
        <f>'Mapa Final'!I39</f>
        <v>Muy Baja</v>
      </c>
      <c r="I45" s="510" t="b">
        <f>'Mapa Final'!L39</f>
        <v>0</v>
      </c>
      <c r="J45" s="489" t="e">
        <f>'Mapa Final'!N39</f>
        <v>#N/A</v>
      </c>
      <c r="K45" s="492" t="e">
        <f>'Mapa Final'!AA39</f>
        <v>#DIV/0!</v>
      </c>
      <c r="L45" s="492" t="e">
        <f>'Mapa Final'!AE39</f>
        <v>#DIV/0!</v>
      </c>
      <c r="M45" s="495" t="e">
        <f>'Mapa Final'!AG39</f>
        <v>#DIV/0!</v>
      </c>
      <c r="N45" s="492">
        <f>'Mapa Final'!AH39</f>
        <v>0</v>
      </c>
      <c r="O45" s="486"/>
      <c r="P45" s="486"/>
      <c r="Q45" s="486"/>
      <c r="R45" s="486"/>
      <c r="S45" s="486"/>
      <c r="T45" s="486"/>
    </row>
    <row r="46" spans="1:20">
      <c r="A46" s="499"/>
      <c r="B46" s="549"/>
      <c r="C46" s="502"/>
      <c r="D46" s="502"/>
      <c r="E46" s="505"/>
      <c r="F46" s="505"/>
      <c r="G46" s="505"/>
      <c r="H46" s="508"/>
      <c r="I46" s="511"/>
      <c r="J46" s="490"/>
      <c r="K46" s="493"/>
      <c r="L46" s="493"/>
      <c r="M46" s="496"/>
      <c r="N46" s="493"/>
      <c r="O46" s="487"/>
      <c r="P46" s="487"/>
      <c r="Q46" s="487"/>
      <c r="R46" s="487"/>
      <c r="S46" s="487"/>
      <c r="T46" s="487"/>
    </row>
    <row r="47" spans="1:20">
      <c r="A47" s="499"/>
      <c r="B47" s="549"/>
      <c r="C47" s="502"/>
      <c r="D47" s="502"/>
      <c r="E47" s="505"/>
      <c r="F47" s="505"/>
      <c r="G47" s="505"/>
      <c r="H47" s="508"/>
      <c r="I47" s="511"/>
      <c r="J47" s="490"/>
      <c r="K47" s="493"/>
      <c r="L47" s="493"/>
      <c r="M47" s="496"/>
      <c r="N47" s="493"/>
      <c r="O47" s="487"/>
      <c r="P47" s="487"/>
      <c r="Q47" s="487"/>
      <c r="R47" s="487"/>
      <c r="S47" s="487"/>
      <c r="T47" s="487"/>
    </row>
    <row r="48" spans="1:20">
      <c r="A48" s="499"/>
      <c r="B48" s="549"/>
      <c r="C48" s="502"/>
      <c r="D48" s="502"/>
      <c r="E48" s="505"/>
      <c r="F48" s="505"/>
      <c r="G48" s="505"/>
      <c r="H48" s="508"/>
      <c r="I48" s="511"/>
      <c r="J48" s="490"/>
      <c r="K48" s="493"/>
      <c r="L48" s="493"/>
      <c r="M48" s="496"/>
      <c r="N48" s="493"/>
      <c r="O48" s="487"/>
      <c r="P48" s="487"/>
      <c r="Q48" s="487"/>
      <c r="R48" s="487"/>
      <c r="S48" s="487"/>
      <c r="T48" s="487"/>
    </row>
    <row r="49" spans="1:20" ht="15.75" thickBot="1">
      <c r="A49" s="500"/>
      <c r="B49" s="550"/>
      <c r="C49" s="503"/>
      <c r="D49" s="503"/>
      <c r="E49" s="506"/>
      <c r="F49" s="506"/>
      <c r="G49" s="506"/>
      <c r="H49" s="509"/>
      <c r="I49" s="512"/>
      <c r="J49" s="491"/>
      <c r="K49" s="494"/>
      <c r="L49" s="494"/>
      <c r="M49" s="497"/>
      <c r="N49" s="494"/>
      <c r="O49" s="488"/>
      <c r="P49" s="488"/>
      <c r="Q49" s="488"/>
      <c r="R49" s="488"/>
      <c r="S49" s="488"/>
      <c r="T49" s="488"/>
    </row>
    <row r="50" spans="1:20">
      <c r="A50" s="498">
        <f>'Mapa Final'!A44</f>
        <v>0</v>
      </c>
      <c r="B50" s="484">
        <f>'Mapa Final'!B44</f>
        <v>0</v>
      </c>
      <c r="C50" s="501">
        <f>'Mapa Final'!C44</f>
        <v>0</v>
      </c>
      <c r="D50" s="501">
        <f>'Mapa Final'!D44</f>
        <v>0</v>
      </c>
      <c r="E50" s="504">
        <f>'Mapa Final'!E44</f>
        <v>0</v>
      </c>
      <c r="F50" s="504">
        <f>'Mapa Final'!F44</f>
        <v>0</v>
      </c>
      <c r="G50" s="504">
        <f>'Mapa Final'!G44</f>
        <v>0</v>
      </c>
      <c r="H50" s="507" t="str">
        <f>'Mapa Final'!I44</f>
        <v>Muy Baja</v>
      </c>
      <c r="I50" s="510" t="b">
        <f>'Mapa Final'!L44</f>
        <v>0</v>
      </c>
      <c r="J50" s="489" t="e">
        <f>'Mapa Final'!N44</f>
        <v>#N/A</v>
      </c>
      <c r="K50" s="492" t="e">
        <f>'Mapa Final'!AA44</f>
        <v>#DIV/0!</v>
      </c>
      <c r="L50" s="492" t="e">
        <f>'Mapa Final'!AE44</f>
        <v>#DIV/0!</v>
      </c>
      <c r="M50" s="495" t="e">
        <f>'Mapa Final'!AG44</f>
        <v>#DIV/0!</v>
      </c>
      <c r="N50" s="492">
        <f>'Mapa Final'!AH44</f>
        <v>0</v>
      </c>
      <c r="O50" s="486"/>
      <c r="P50" s="486"/>
      <c r="Q50" s="486"/>
      <c r="R50" s="486"/>
      <c r="S50" s="486"/>
      <c r="T50" s="486"/>
    </row>
    <row r="51" spans="1:20">
      <c r="A51" s="499"/>
      <c r="B51" s="549"/>
      <c r="C51" s="502"/>
      <c r="D51" s="502"/>
      <c r="E51" s="505"/>
      <c r="F51" s="505"/>
      <c r="G51" s="505"/>
      <c r="H51" s="508"/>
      <c r="I51" s="511"/>
      <c r="J51" s="490"/>
      <c r="K51" s="493"/>
      <c r="L51" s="493"/>
      <c r="M51" s="496"/>
      <c r="N51" s="493"/>
      <c r="O51" s="487"/>
      <c r="P51" s="487"/>
      <c r="Q51" s="487"/>
      <c r="R51" s="487"/>
      <c r="S51" s="487"/>
      <c r="T51" s="487"/>
    </row>
    <row r="52" spans="1:20">
      <c r="A52" s="499"/>
      <c r="B52" s="549"/>
      <c r="C52" s="502"/>
      <c r="D52" s="502"/>
      <c r="E52" s="505"/>
      <c r="F52" s="505"/>
      <c r="G52" s="505"/>
      <c r="H52" s="508"/>
      <c r="I52" s="511"/>
      <c r="J52" s="490"/>
      <c r="K52" s="493"/>
      <c r="L52" s="493"/>
      <c r="M52" s="496"/>
      <c r="N52" s="493"/>
      <c r="O52" s="487"/>
      <c r="P52" s="487"/>
      <c r="Q52" s="487"/>
      <c r="R52" s="487"/>
      <c r="S52" s="487"/>
      <c r="T52" s="487"/>
    </row>
    <row r="53" spans="1:20">
      <c r="A53" s="499"/>
      <c r="B53" s="549"/>
      <c r="C53" s="502"/>
      <c r="D53" s="502"/>
      <c r="E53" s="505"/>
      <c r="F53" s="505"/>
      <c r="G53" s="505"/>
      <c r="H53" s="508"/>
      <c r="I53" s="511"/>
      <c r="J53" s="490"/>
      <c r="K53" s="493"/>
      <c r="L53" s="493"/>
      <c r="M53" s="496"/>
      <c r="N53" s="493"/>
      <c r="O53" s="487"/>
      <c r="P53" s="487"/>
      <c r="Q53" s="487"/>
      <c r="R53" s="487"/>
      <c r="S53" s="487"/>
      <c r="T53" s="487"/>
    </row>
    <row r="54" spans="1:20" ht="15.75" thickBot="1">
      <c r="A54" s="500"/>
      <c r="B54" s="550"/>
      <c r="C54" s="503"/>
      <c r="D54" s="503"/>
      <c r="E54" s="506"/>
      <c r="F54" s="506"/>
      <c r="G54" s="506"/>
      <c r="H54" s="509"/>
      <c r="I54" s="512"/>
      <c r="J54" s="491"/>
      <c r="K54" s="494"/>
      <c r="L54" s="494"/>
      <c r="M54" s="497"/>
      <c r="N54" s="494"/>
      <c r="O54" s="488"/>
      <c r="P54" s="488"/>
      <c r="Q54" s="488"/>
      <c r="R54" s="488"/>
      <c r="S54" s="488"/>
      <c r="T54" s="488"/>
    </row>
    <row r="55" spans="1:20">
      <c r="A55" s="498">
        <f>'Mapa Final'!A49</f>
        <v>0</v>
      </c>
      <c r="B55" s="484">
        <f>'Mapa Final'!B49</f>
        <v>0</v>
      </c>
      <c r="C55" s="501">
        <f>'Mapa Final'!C49</f>
        <v>0</v>
      </c>
      <c r="D55" s="501">
        <f>'Mapa Final'!D49</f>
        <v>0</v>
      </c>
      <c r="E55" s="504">
        <f>'Mapa Final'!E49</f>
        <v>0</v>
      </c>
      <c r="F55" s="504">
        <f>'Mapa Final'!F49</f>
        <v>0</v>
      </c>
      <c r="G55" s="504">
        <f>'Mapa Final'!G49</f>
        <v>0</v>
      </c>
      <c r="H55" s="507" t="str">
        <f>'Mapa Final'!I49</f>
        <v>Muy Baja</v>
      </c>
      <c r="I55" s="510" t="b">
        <f>'Mapa Final'!L49</f>
        <v>0</v>
      </c>
      <c r="J55" s="489" t="e">
        <f>'Mapa Final'!N49</f>
        <v>#N/A</v>
      </c>
      <c r="K55" s="492" t="e">
        <f>'Mapa Final'!AA49</f>
        <v>#DIV/0!</v>
      </c>
      <c r="L55" s="492" t="e">
        <f>'Mapa Final'!AE49</f>
        <v>#DIV/0!</v>
      </c>
      <c r="M55" s="495" t="e">
        <f>'Mapa Final'!AG49</f>
        <v>#DIV/0!</v>
      </c>
      <c r="N55" s="492">
        <f>'Mapa Final'!AH49</f>
        <v>0</v>
      </c>
      <c r="O55" s="486"/>
      <c r="P55" s="486"/>
      <c r="Q55" s="486"/>
      <c r="R55" s="486"/>
      <c r="S55" s="486"/>
      <c r="T55" s="486"/>
    </row>
    <row r="56" spans="1:20">
      <c r="A56" s="499"/>
      <c r="B56" s="549"/>
      <c r="C56" s="502"/>
      <c r="D56" s="502"/>
      <c r="E56" s="505"/>
      <c r="F56" s="505"/>
      <c r="G56" s="505"/>
      <c r="H56" s="508"/>
      <c r="I56" s="511"/>
      <c r="J56" s="490"/>
      <c r="K56" s="493"/>
      <c r="L56" s="493"/>
      <c r="M56" s="496"/>
      <c r="N56" s="493"/>
      <c r="O56" s="487"/>
      <c r="P56" s="487"/>
      <c r="Q56" s="487"/>
      <c r="R56" s="487"/>
      <c r="S56" s="487"/>
      <c r="T56" s="487"/>
    </row>
    <row r="57" spans="1:20">
      <c r="A57" s="499"/>
      <c r="B57" s="549"/>
      <c r="C57" s="502"/>
      <c r="D57" s="502"/>
      <c r="E57" s="505"/>
      <c r="F57" s="505"/>
      <c r="G57" s="505"/>
      <c r="H57" s="508"/>
      <c r="I57" s="511"/>
      <c r="J57" s="490"/>
      <c r="K57" s="493"/>
      <c r="L57" s="493"/>
      <c r="M57" s="496"/>
      <c r="N57" s="493"/>
      <c r="O57" s="487"/>
      <c r="P57" s="487"/>
      <c r="Q57" s="487"/>
      <c r="R57" s="487"/>
      <c r="S57" s="487"/>
      <c r="T57" s="487"/>
    </row>
    <row r="58" spans="1:20">
      <c r="A58" s="499"/>
      <c r="B58" s="549"/>
      <c r="C58" s="502"/>
      <c r="D58" s="502"/>
      <c r="E58" s="505"/>
      <c r="F58" s="505"/>
      <c r="G58" s="505"/>
      <c r="H58" s="508"/>
      <c r="I58" s="511"/>
      <c r="J58" s="490"/>
      <c r="K58" s="493"/>
      <c r="L58" s="493"/>
      <c r="M58" s="496"/>
      <c r="N58" s="493"/>
      <c r="O58" s="487"/>
      <c r="P58" s="487"/>
      <c r="Q58" s="487"/>
      <c r="R58" s="487"/>
      <c r="S58" s="487"/>
      <c r="T58" s="487"/>
    </row>
    <row r="59" spans="1:20" ht="15.75" thickBot="1">
      <c r="A59" s="500"/>
      <c r="B59" s="550"/>
      <c r="C59" s="503"/>
      <c r="D59" s="503"/>
      <c r="E59" s="506"/>
      <c r="F59" s="506"/>
      <c r="G59" s="506"/>
      <c r="H59" s="509"/>
      <c r="I59" s="512"/>
      <c r="J59" s="491"/>
      <c r="K59" s="494"/>
      <c r="L59" s="494"/>
      <c r="M59" s="497"/>
      <c r="N59" s="494"/>
      <c r="O59" s="488"/>
      <c r="P59" s="488"/>
      <c r="Q59" s="488"/>
      <c r="R59" s="488"/>
      <c r="S59" s="488"/>
      <c r="T59" s="488"/>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19CC8-2836-4733-B814-C0895CD2D2A9}">
  <sheetPr>
    <tabColor theme="7" tint="0.59999389629810485"/>
  </sheetPr>
  <dimension ref="A1:JR59"/>
  <sheetViews>
    <sheetView topLeftCell="K20" zoomScaleNormal="100" workbookViewId="0">
      <selection activeCell="O20" sqref="O20:O24"/>
    </sheetView>
  </sheetViews>
  <sheetFormatPr baseColWidth="10" defaultColWidth="11.42578125" defaultRowHeight="15"/>
  <cols>
    <col min="1" max="2" width="18.42578125" style="82" customWidth="1"/>
    <col min="3" max="3" width="15.5703125" customWidth="1"/>
    <col min="4" max="4" width="27.5703125" style="82" customWidth="1"/>
    <col min="5" max="5" width="18" style="212" customWidth="1"/>
    <col min="6" max="6" width="40.140625" customWidth="1"/>
    <col min="7" max="7" width="20.42578125" customWidth="1"/>
    <col min="8" max="8" width="10.42578125" style="213" customWidth="1"/>
    <col min="9" max="9" width="11.42578125" style="213" customWidth="1"/>
    <col min="10" max="10" width="10.140625" style="214" customWidth="1"/>
    <col min="11" max="11" width="11.42578125" style="213" customWidth="1"/>
    <col min="12" max="12" width="10.85546875" style="213" customWidth="1"/>
    <col min="13" max="13" width="18.28515625" style="213" bestFit="1" customWidth="1"/>
    <col min="14" max="14" width="18.28515625" bestFit="1" customWidth="1"/>
    <col min="15" max="15" width="118.85546875" customWidth="1"/>
    <col min="16" max="16" width="19.7109375" customWidth="1"/>
    <col min="17" max="17" width="14.5703125" customWidth="1"/>
    <col min="18" max="18" width="17.42578125" customWidth="1"/>
    <col min="19" max="19" width="16.28515625" customWidth="1"/>
    <col min="20" max="20" width="16.140625" customWidth="1"/>
    <col min="21" max="176" width="11.42578125" style="129"/>
  </cols>
  <sheetData>
    <row r="1" spans="1:278" s="170" customFormat="1" ht="16.5" customHeight="1">
      <c r="A1" s="403"/>
      <c r="B1" s="404"/>
      <c r="C1" s="404"/>
      <c r="D1" s="540" t="s">
        <v>383</v>
      </c>
      <c r="E1" s="540"/>
      <c r="F1" s="540"/>
      <c r="G1" s="540"/>
      <c r="H1" s="540"/>
      <c r="I1" s="540"/>
      <c r="J1" s="540"/>
      <c r="K1" s="540"/>
      <c r="L1" s="540"/>
      <c r="M1" s="540"/>
      <c r="N1" s="540"/>
      <c r="O1" s="540"/>
      <c r="P1" s="540"/>
      <c r="Q1" s="541"/>
      <c r="R1" s="395" t="s">
        <v>66</v>
      </c>
      <c r="S1" s="395"/>
      <c r="T1" s="395"/>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c r="A2" s="405"/>
      <c r="B2" s="406"/>
      <c r="C2" s="406"/>
      <c r="D2" s="542"/>
      <c r="E2" s="542"/>
      <c r="F2" s="542"/>
      <c r="G2" s="542"/>
      <c r="H2" s="542"/>
      <c r="I2" s="542"/>
      <c r="J2" s="542"/>
      <c r="K2" s="542"/>
      <c r="L2" s="542"/>
      <c r="M2" s="542"/>
      <c r="N2" s="542"/>
      <c r="O2" s="542"/>
      <c r="P2" s="542"/>
      <c r="Q2" s="543"/>
      <c r="R2" s="395"/>
      <c r="S2" s="395"/>
      <c r="T2" s="395"/>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c r="A3" s="2"/>
      <c r="B3" s="2"/>
      <c r="C3" s="268"/>
      <c r="D3" s="542"/>
      <c r="E3" s="542"/>
      <c r="F3" s="542"/>
      <c r="G3" s="542"/>
      <c r="H3" s="542"/>
      <c r="I3" s="542"/>
      <c r="J3" s="542"/>
      <c r="K3" s="542"/>
      <c r="L3" s="542"/>
      <c r="M3" s="542"/>
      <c r="N3" s="542"/>
      <c r="O3" s="542"/>
      <c r="P3" s="542"/>
      <c r="Q3" s="543"/>
      <c r="R3" s="395"/>
      <c r="S3" s="395"/>
      <c r="T3" s="395"/>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c r="A4" s="396" t="s">
        <v>0</v>
      </c>
      <c r="B4" s="397"/>
      <c r="C4" s="398"/>
      <c r="D4" s="399" t="str">
        <f>'Mapa Final'!D4</f>
        <v>Unidad de Desarrollo y Análisis Estadístico</v>
      </c>
      <c r="E4" s="400"/>
      <c r="F4" s="400"/>
      <c r="G4" s="400"/>
      <c r="H4" s="400"/>
      <c r="I4" s="400"/>
      <c r="J4" s="400"/>
      <c r="K4" s="400"/>
      <c r="L4" s="400"/>
      <c r="M4" s="400"/>
      <c r="N4" s="401"/>
      <c r="O4" s="402"/>
      <c r="P4" s="402"/>
      <c r="Q4" s="402"/>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c r="A5" s="396" t="s">
        <v>1</v>
      </c>
      <c r="B5" s="397"/>
      <c r="C5" s="398"/>
      <c r="D5" s="407"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8"/>
      <c r="F5" s="408"/>
      <c r="G5" s="408"/>
      <c r="H5" s="408"/>
      <c r="I5" s="408"/>
      <c r="J5" s="408"/>
      <c r="K5" s="408"/>
      <c r="L5" s="408"/>
      <c r="M5" s="408"/>
      <c r="N5" s="409"/>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c r="A6" s="396" t="s">
        <v>2</v>
      </c>
      <c r="B6" s="397"/>
      <c r="C6" s="398"/>
      <c r="D6" s="407" t="str">
        <f>'Mapa Final'!D6</f>
        <v xml:space="preserve">Nivel Central </v>
      </c>
      <c r="E6" s="408"/>
      <c r="F6" s="408"/>
      <c r="G6" s="408"/>
      <c r="H6" s="408"/>
      <c r="I6" s="408"/>
      <c r="J6" s="408"/>
      <c r="K6" s="408"/>
      <c r="L6" s="408"/>
      <c r="M6" s="408"/>
      <c r="N6" s="409"/>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08" customFormat="1" ht="46.5" customHeight="1" thickTop="1" thickBot="1">
      <c r="A7" s="535" t="s">
        <v>360</v>
      </c>
      <c r="B7" s="536"/>
      <c r="C7" s="536"/>
      <c r="D7" s="536"/>
      <c r="E7" s="536"/>
      <c r="F7" s="537"/>
      <c r="G7" s="215"/>
      <c r="H7" s="538" t="s">
        <v>361</v>
      </c>
      <c r="I7" s="538"/>
      <c r="J7" s="538"/>
      <c r="K7" s="538" t="s">
        <v>362</v>
      </c>
      <c r="L7" s="538"/>
      <c r="M7" s="538"/>
      <c r="N7" s="539" t="s">
        <v>363</v>
      </c>
      <c r="O7" s="544" t="s">
        <v>364</v>
      </c>
      <c r="P7" s="546" t="s">
        <v>365</v>
      </c>
      <c r="Q7" s="547"/>
      <c r="R7" s="546" t="s">
        <v>366</v>
      </c>
      <c r="S7" s="547"/>
      <c r="T7" s="548" t="s">
        <v>539</v>
      </c>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21"/>
      <c r="DB7" s="221"/>
      <c r="DC7" s="221"/>
      <c r="DD7" s="221"/>
      <c r="DE7" s="221"/>
      <c r="DF7" s="221"/>
      <c r="DG7" s="221"/>
      <c r="DH7" s="221"/>
      <c r="DI7" s="221"/>
      <c r="DJ7" s="221"/>
      <c r="DK7" s="221"/>
      <c r="DL7" s="221"/>
      <c r="DM7" s="221"/>
      <c r="DN7" s="221"/>
      <c r="DO7" s="221"/>
      <c r="DP7" s="221"/>
      <c r="DQ7" s="221"/>
      <c r="DR7" s="221"/>
      <c r="DS7" s="221"/>
      <c r="DT7" s="221"/>
      <c r="DU7" s="221"/>
      <c r="DV7" s="221"/>
      <c r="DW7" s="221"/>
      <c r="DX7" s="221"/>
      <c r="DY7" s="221"/>
      <c r="DZ7" s="221"/>
      <c r="EA7" s="221"/>
      <c r="EB7" s="221"/>
      <c r="EC7" s="221"/>
      <c r="ED7" s="221"/>
      <c r="EE7" s="221"/>
      <c r="EF7" s="221"/>
      <c r="EG7" s="221"/>
      <c r="EH7" s="221"/>
      <c r="EI7" s="221"/>
      <c r="EJ7" s="221"/>
      <c r="EK7" s="221"/>
      <c r="EL7" s="221"/>
      <c r="EM7" s="221"/>
      <c r="EN7" s="221"/>
      <c r="EO7" s="221"/>
      <c r="EP7" s="221"/>
      <c r="EQ7" s="221"/>
      <c r="ER7" s="221"/>
      <c r="ES7" s="221"/>
      <c r="ET7" s="221"/>
      <c r="EU7" s="221"/>
      <c r="EV7" s="221"/>
      <c r="EW7" s="221"/>
      <c r="EX7" s="221"/>
      <c r="EY7" s="221"/>
      <c r="EZ7" s="221"/>
      <c r="FA7" s="221"/>
      <c r="FB7" s="221"/>
      <c r="FC7" s="221"/>
      <c r="FD7" s="221"/>
      <c r="FE7" s="221"/>
      <c r="FF7" s="221"/>
      <c r="FG7" s="221"/>
      <c r="FH7" s="221"/>
      <c r="FI7" s="221"/>
      <c r="FJ7" s="221"/>
      <c r="FK7" s="221"/>
      <c r="FL7" s="221"/>
      <c r="FM7" s="221"/>
      <c r="FN7" s="221"/>
      <c r="FO7" s="221"/>
      <c r="FP7" s="221"/>
      <c r="FQ7" s="221"/>
      <c r="FR7" s="221"/>
      <c r="FS7" s="221"/>
      <c r="FT7" s="221"/>
    </row>
    <row r="8" spans="1:278" s="209" customFormat="1" ht="60.95" customHeight="1" thickTop="1" thickBot="1">
      <c r="A8" s="225" t="s">
        <v>202</v>
      </c>
      <c r="B8" s="225" t="s">
        <v>390</v>
      </c>
      <c r="C8" s="226" t="s">
        <v>8</v>
      </c>
      <c r="D8" s="216" t="s">
        <v>375</v>
      </c>
      <c r="E8" s="269" t="s">
        <v>10</v>
      </c>
      <c r="F8" s="269" t="s">
        <v>11</v>
      </c>
      <c r="G8" s="269" t="s">
        <v>12</v>
      </c>
      <c r="H8" s="218" t="s">
        <v>368</v>
      </c>
      <c r="I8" s="218" t="s">
        <v>37</v>
      </c>
      <c r="J8" s="218" t="s">
        <v>369</v>
      </c>
      <c r="K8" s="218" t="s">
        <v>368</v>
      </c>
      <c r="L8" s="218" t="s">
        <v>370</v>
      </c>
      <c r="M8" s="218" t="s">
        <v>369</v>
      </c>
      <c r="N8" s="539"/>
      <c r="O8" s="545"/>
      <c r="P8" s="219" t="s">
        <v>371</v>
      </c>
      <c r="Q8" s="219" t="s">
        <v>372</v>
      </c>
      <c r="R8" s="219" t="s">
        <v>373</v>
      </c>
      <c r="S8" s="219" t="s">
        <v>374</v>
      </c>
      <c r="T8" s="548"/>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22"/>
      <c r="DM8" s="222"/>
      <c r="DN8" s="222"/>
      <c r="DO8" s="222"/>
      <c r="DP8" s="222"/>
      <c r="DQ8" s="222"/>
      <c r="DR8" s="222"/>
      <c r="DS8" s="222"/>
      <c r="DT8" s="222"/>
      <c r="DU8" s="222"/>
      <c r="DV8" s="222"/>
      <c r="DW8" s="222"/>
      <c r="DX8" s="222"/>
      <c r="DY8" s="222"/>
      <c r="DZ8" s="222"/>
      <c r="EA8" s="222"/>
      <c r="EB8" s="222"/>
      <c r="EC8" s="222"/>
      <c r="ED8" s="222"/>
      <c r="EE8" s="222"/>
      <c r="EF8" s="222"/>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222"/>
      <c r="FM8" s="222"/>
      <c r="FN8" s="222"/>
      <c r="FO8" s="222"/>
      <c r="FP8" s="222"/>
      <c r="FQ8" s="222"/>
      <c r="FR8" s="222"/>
      <c r="FS8" s="222"/>
      <c r="FT8" s="222"/>
    </row>
    <row r="9" spans="1:278" s="210" customFormat="1" ht="10.5" customHeight="1" thickTop="1" thickBot="1">
      <c r="A9" s="533"/>
      <c r="B9" s="534"/>
      <c r="C9" s="534"/>
      <c r="D9" s="534"/>
      <c r="E9" s="534"/>
      <c r="F9" s="534"/>
      <c r="G9" s="534"/>
      <c r="H9" s="534"/>
      <c r="I9" s="534"/>
      <c r="J9" s="534"/>
      <c r="K9" s="534"/>
      <c r="L9" s="534"/>
      <c r="M9" s="534"/>
      <c r="N9" s="534"/>
      <c r="T9" s="220"/>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23"/>
      <c r="DM9" s="223"/>
      <c r="DN9" s="223"/>
      <c r="DO9" s="223"/>
      <c r="DP9" s="223"/>
      <c r="DQ9" s="223"/>
      <c r="DR9" s="223"/>
      <c r="DS9" s="223"/>
      <c r="DT9" s="223"/>
      <c r="DU9" s="223"/>
      <c r="DV9" s="223"/>
      <c r="DW9" s="223"/>
      <c r="DX9" s="223"/>
      <c r="DY9" s="223"/>
      <c r="DZ9" s="223"/>
      <c r="EA9" s="223"/>
      <c r="EB9" s="223"/>
      <c r="EC9" s="223"/>
      <c r="ED9" s="223"/>
      <c r="EE9" s="223"/>
      <c r="EF9" s="223"/>
      <c r="EG9" s="223"/>
      <c r="EH9" s="223"/>
      <c r="EI9" s="223"/>
      <c r="EJ9" s="223"/>
      <c r="EK9" s="223"/>
      <c r="EL9" s="223"/>
      <c r="EM9" s="223"/>
      <c r="EN9" s="223"/>
      <c r="EO9" s="223"/>
      <c r="EP9" s="223"/>
      <c r="EQ9" s="223"/>
      <c r="ER9" s="223"/>
      <c r="ES9" s="223"/>
      <c r="ET9" s="223"/>
      <c r="EU9" s="223"/>
      <c r="EV9" s="223"/>
      <c r="EW9" s="223"/>
      <c r="EX9" s="223"/>
      <c r="EY9" s="223"/>
      <c r="EZ9" s="223"/>
      <c r="FA9" s="223"/>
      <c r="FB9" s="223"/>
      <c r="FC9" s="223"/>
      <c r="FD9" s="223"/>
      <c r="FE9" s="223"/>
      <c r="FF9" s="223"/>
      <c r="FG9" s="223"/>
      <c r="FH9" s="223"/>
      <c r="FI9" s="223"/>
      <c r="FJ9" s="223"/>
      <c r="FK9" s="223"/>
      <c r="FL9" s="223"/>
      <c r="FM9" s="223"/>
      <c r="FN9" s="223"/>
      <c r="FO9" s="223"/>
      <c r="FP9" s="223"/>
      <c r="FQ9" s="223"/>
      <c r="FR9" s="223"/>
      <c r="FS9" s="223"/>
      <c r="FT9" s="223"/>
    </row>
    <row r="10" spans="1:278" s="211" customFormat="1" ht="15" customHeight="1">
      <c r="A10" s="498">
        <f>'Mapa Final'!A10</f>
        <v>1</v>
      </c>
      <c r="B10" s="484" t="str">
        <f>'Mapa Final'!B10</f>
        <v>Demora</v>
      </c>
      <c r="C10" s="501" t="str">
        <f>'Mapa Final'!C10</f>
        <v>Incumplimiento de las metas establecidas</v>
      </c>
      <c r="D10" s="522" t="str">
        <f>'Mapa Final'!D10</f>
        <v>1. Falta de metodologías que permitan agilizar la formulación y elaboración de los planes sectoriales y planes de acción y operación institucionales, así como de los informes de seguimiento a los mismos.
2.Escaso recurso humano con conocimientos, hábilidades, destrezas y experiencia, en formulación de planes sectoriales y de acción.
3.Falta de entrenamiento del personal encargado en cada unidad de la elaboración del informe de seguimiento a planes y programas.
4. Falta de equipos y herramienta tecnologicas y de comunicaciones para el recaudo, análisis y procesamiento ágil y veraz, de la información.
5. Información suministrada en forma parcial o con errores que requiere ser ajustada por las unidades correspondientes.
6. Alto volumen de carga laboral.</v>
      </c>
      <c r="E10" s="504" t="str">
        <f>'Mapa Final'!E10</f>
        <v>Afectación en la calidad de la información y en la toma de decisiones</v>
      </c>
      <c r="F10" s="504" t="str">
        <f>'Mapa Final'!F10</f>
        <v>Posibilidad de incumplimiento de metas establecidas debido al rezago en la consolidación de información para la formulación, seguimiento y evaluación del Plan Sectorial de Desarrollo y de los planes de acción y operación institucionales.</v>
      </c>
      <c r="G10" s="504" t="str">
        <f>'Mapa Final'!G10</f>
        <v>Ejecución y Administración de Procesos</v>
      </c>
      <c r="H10" s="507" t="str">
        <f>'Mapa Final'!I10</f>
        <v>Muy Baja</v>
      </c>
      <c r="I10" s="510" t="str">
        <f>'Mapa Final'!L10</f>
        <v>Moderado</v>
      </c>
      <c r="J10" s="489" t="str">
        <f>'Mapa Final'!N10</f>
        <v>Moderado</v>
      </c>
      <c r="K10" s="492" t="str">
        <f>'Mapa Final'!AA10</f>
        <v>Muy Baja</v>
      </c>
      <c r="L10" s="492" t="str">
        <f>'Mapa Final'!AE10</f>
        <v>Moderado</v>
      </c>
      <c r="M10" s="495" t="str">
        <f>'Mapa Final'!AG10</f>
        <v>Moderado</v>
      </c>
      <c r="N10" s="492" t="str">
        <f>'Mapa Final'!AH10</f>
        <v>Reducir(mitigar)</v>
      </c>
      <c r="O10" s="519" t="s">
        <v>545</v>
      </c>
      <c r="P10" s="527" t="s">
        <v>520</v>
      </c>
      <c r="Q10" s="486"/>
      <c r="R10" s="513" t="s">
        <v>558</v>
      </c>
      <c r="S10" s="551" t="s">
        <v>546</v>
      </c>
      <c r="T10" s="519" t="s">
        <v>547</v>
      </c>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c r="BL10" s="224"/>
      <c r="BM10" s="224"/>
      <c r="BN10" s="224"/>
      <c r="BO10" s="224"/>
      <c r="BP10" s="224"/>
      <c r="BQ10" s="224"/>
      <c r="BR10" s="224"/>
      <c r="BS10" s="224"/>
      <c r="BT10" s="224"/>
      <c r="BU10" s="224"/>
      <c r="BV10" s="224"/>
      <c r="BW10" s="224"/>
      <c r="BX10" s="224"/>
      <c r="BY10" s="224"/>
      <c r="BZ10" s="224"/>
      <c r="CA10" s="224"/>
      <c r="CB10" s="224"/>
      <c r="CC10" s="224"/>
      <c r="CD10" s="224"/>
      <c r="CE10" s="224"/>
      <c r="CF10" s="224"/>
      <c r="CG10" s="224"/>
      <c r="CH10" s="224"/>
      <c r="CI10" s="224"/>
      <c r="CJ10" s="224"/>
      <c r="CK10" s="224"/>
      <c r="CL10" s="224"/>
      <c r="CM10" s="224"/>
      <c r="CN10" s="224"/>
      <c r="CO10" s="224"/>
      <c r="CP10" s="224"/>
      <c r="CQ10" s="224"/>
      <c r="CR10" s="224"/>
      <c r="CS10" s="224"/>
      <c r="CT10" s="224"/>
      <c r="CU10" s="224"/>
      <c r="CV10" s="224"/>
      <c r="CW10" s="224"/>
      <c r="CX10" s="224"/>
      <c r="CY10" s="224"/>
      <c r="CZ10" s="224"/>
      <c r="DA10" s="224"/>
      <c r="DB10" s="224"/>
      <c r="DC10" s="224"/>
      <c r="DD10" s="224"/>
      <c r="DE10" s="224"/>
      <c r="DF10" s="224"/>
      <c r="DG10" s="224"/>
      <c r="DH10" s="224"/>
      <c r="DI10" s="224"/>
      <c r="DJ10" s="224"/>
      <c r="DK10" s="224"/>
      <c r="DL10" s="224"/>
      <c r="DM10" s="224"/>
      <c r="DN10" s="224"/>
      <c r="DO10" s="224"/>
      <c r="DP10" s="224"/>
      <c r="DQ10" s="224"/>
      <c r="DR10" s="224"/>
      <c r="DS10" s="224"/>
      <c r="DT10" s="224"/>
      <c r="DU10" s="224"/>
      <c r="DV10" s="224"/>
      <c r="DW10" s="224"/>
      <c r="DX10" s="224"/>
      <c r="DY10" s="224"/>
      <c r="DZ10" s="224"/>
      <c r="EA10" s="224"/>
      <c r="EB10" s="224"/>
      <c r="EC10" s="224"/>
      <c r="ED10" s="224"/>
      <c r="EE10" s="224"/>
      <c r="EF10" s="224"/>
      <c r="EG10" s="224"/>
      <c r="EH10" s="224"/>
      <c r="EI10" s="224"/>
      <c r="EJ10" s="224"/>
      <c r="EK10" s="224"/>
      <c r="EL10" s="224"/>
      <c r="EM10" s="224"/>
      <c r="EN10" s="224"/>
      <c r="EO10" s="224"/>
      <c r="EP10" s="224"/>
      <c r="EQ10" s="224"/>
      <c r="ER10" s="224"/>
      <c r="ES10" s="224"/>
      <c r="ET10" s="224"/>
      <c r="EU10" s="224"/>
      <c r="EV10" s="224"/>
      <c r="EW10" s="224"/>
      <c r="EX10" s="224"/>
      <c r="EY10" s="224"/>
      <c r="EZ10" s="224"/>
      <c r="FA10" s="224"/>
      <c r="FB10" s="224"/>
      <c r="FC10" s="224"/>
      <c r="FD10" s="224"/>
      <c r="FE10" s="224"/>
      <c r="FF10" s="224"/>
      <c r="FG10" s="224"/>
      <c r="FH10" s="224"/>
      <c r="FI10" s="224"/>
      <c r="FJ10" s="224"/>
      <c r="FK10" s="224"/>
      <c r="FL10" s="224"/>
      <c r="FM10" s="224"/>
      <c r="FN10" s="224"/>
      <c r="FO10" s="224"/>
      <c r="FP10" s="224"/>
      <c r="FQ10" s="224"/>
      <c r="FR10" s="224"/>
      <c r="FS10" s="224"/>
      <c r="FT10" s="224"/>
    </row>
    <row r="11" spans="1:278" s="211" customFormat="1" ht="13.5" customHeight="1">
      <c r="A11" s="499"/>
      <c r="B11" s="549"/>
      <c r="C11" s="502"/>
      <c r="D11" s="523"/>
      <c r="E11" s="505"/>
      <c r="F11" s="505"/>
      <c r="G11" s="505"/>
      <c r="H11" s="508"/>
      <c r="I11" s="511"/>
      <c r="J11" s="490"/>
      <c r="K11" s="493"/>
      <c r="L11" s="493"/>
      <c r="M11" s="496"/>
      <c r="N11" s="493"/>
      <c r="O11" s="525"/>
      <c r="P11" s="528"/>
      <c r="Q11" s="487"/>
      <c r="R11" s="514"/>
      <c r="S11" s="517"/>
      <c r="T11" s="520"/>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c r="BA11" s="224"/>
      <c r="BB11" s="224"/>
      <c r="BC11" s="224"/>
      <c r="BD11" s="224"/>
      <c r="BE11" s="224"/>
      <c r="BF11" s="224"/>
      <c r="BG11" s="224"/>
      <c r="BH11" s="224"/>
      <c r="BI11" s="224"/>
      <c r="BJ11" s="224"/>
      <c r="BK11" s="224"/>
      <c r="BL11" s="224"/>
      <c r="BM11" s="224"/>
      <c r="BN11" s="224"/>
      <c r="BO11" s="224"/>
      <c r="BP11" s="224"/>
      <c r="BQ11" s="224"/>
      <c r="BR11" s="224"/>
      <c r="BS11" s="224"/>
      <c r="BT11" s="224"/>
      <c r="BU11" s="224"/>
      <c r="BV11" s="224"/>
      <c r="BW11" s="224"/>
      <c r="BX11" s="224"/>
      <c r="BY11" s="224"/>
      <c r="BZ11" s="224"/>
      <c r="CA11" s="224"/>
      <c r="CB11" s="224"/>
      <c r="CC11" s="224"/>
      <c r="CD11" s="224"/>
      <c r="CE11" s="224"/>
      <c r="CF11" s="224"/>
      <c r="CG11" s="224"/>
      <c r="CH11" s="224"/>
      <c r="CI11" s="224"/>
      <c r="CJ11" s="224"/>
      <c r="CK11" s="224"/>
      <c r="CL11" s="224"/>
      <c r="CM11" s="224"/>
      <c r="CN11" s="224"/>
      <c r="CO11" s="224"/>
      <c r="CP11" s="224"/>
      <c r="CQ11" s="224"/>
      <c r="CR11" s="224"/>
      <c r="CS11" s="224"/>
      <c r="CT11" s="224"/>
      <c r="CU11" s="224"/>
      <c r="CV11" s="224"/>
      <c r="CW11" s="224"/>
      <c r="CX11" s="224"/>
      <c r="CY11" s="224"/>
      <c r="CZ11" s="224"/>
      <c r="DA11" s="224"/>
      <c r="DB11" s="224"/>
      <c r="DC11" s="224"/>
      <c r="DD11" s="224"/>
      <c r="DE11" s="224"/>
      <c r="DF11" s="224"/>
      <c r="DG11" s="224"/>
      <c r="DH11" s="224"/>
      <c r="DI11" s="224"/>
      <c r="DJ11" s="224"/>
      <c r="DK11" s="224"/>
      <c r="DL11" s="224"/>
      <c r="DM11" s="224"/>
      <c r="DN11" s="224"/>
      <c r="DO11" s="224"/>
      <c r="DP11" s="224"/>
      <c r="DQ11" s="224"/>
      <c r="DR11" s="224"/>
      <c r="DS11" s="224"/>
      <c r="DT11" s="224"/>
      <c r="DU11" s="224"/>
      <c r="DV11" s="224"/>
      <c r="DW11" s="224"/>
      <c r="DX11" s="224"/>
      <c r="DY11" s="224"/>
      <c r="DZ11" s="224"/>
      <c r="EA11" s="224"/>
      <c r="EB11" s="224"/>
      <c r="EC11" s="224"/>
      <c r="ED11" s="224"/>
      <c r="EE11" s="224"/>
      <c r="EF11" s="224"/>
      <c r="EG11" s="224"/>
      <c r="EH11" s="224"/>
      <c r="EI11" s="224"/>
      <c r="EJ11" s="224"/>
      <c r="EK11" s="224"/>
      <c r="EL11" s="224"/>
      <c r="EM11" s="224"/>
      <c r="EN11" s="224"/>
      <c r="EO11" s="224"/>
      <c r="EP11" s="224"/>
      <c r="EQ11" s="224"/>
      <c r="ER11" s="224"/>
      <c r="ES11" s="224"/>
      <c r="ET11" s="224"/>
      <c r="EU11" s="224"/>
      <c r="EV11" s="224"/>
      <c r="EW11" s="224"/>
      <c r="EX11" s="224"/>
      <c r="EY11" s="224"/>
      <c r="EZ11" s="224"/>
      <c r="FA11" s="224"/>
      <c r="FB11" s="224"/>
      <c r="FC11" s="224"/>
      <c r="FD11" s="224"/>
      <c r="FE11" s="224"/>
      <c r="FF11" s="224"/>
      <c r="FG11" s="224"/>
      <c r="FH11" s="224"/>
      <c r="FI11" s="224"/>
      <c r="FJ11" s="224"/>
      <c r="FK11" s="224"/>
      <c r="FL11" s="224"/>
      <c r="FM11" s="224"/>
      <c r="FN11" s="224"/>
      <c r="FO11" s="224"/>
      <c r="FP11" s="224"/>
      <c r="FQ11" s="224"/>
      <c r="FR11" s="224"/>
      <c r="FS11" s="224"/>
      <c r="FT11" s="224"/>
    </row>
    <row r="12" spans="1:278" s="211" customFormat="1" ht="13.5" customHeight="1">
      <c r="A12" s="499"/>
      <c r="B12" s="549"/>
      <c r="C12" s="502"/>
      <c r="D12" s="523"/>
      <c r="E12" s="505"/>
      <c r="F12" s="505"/>
      <c r="G12" s="505"/>
      <c r="H12" s="508"/>
      <c r="I12" s="511"/>
      <c r="J12" s="490"/>
      <c r="K12" s="493"/>
      <c r="L12" s="493"/>
      <c r="M12" s="496"/>
      <c r="N12" s="493"/>
      <c r="O12" s="525"/>
      <c r="P12" s="528"/>
      <c r="Q12" s="487"/>
      <c r="R12" s="514"/>
      <c r="S12" s="517"/>
      <c r="T12" s="520"/>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24"/>
      <c r="BM12" s="224"/>
      <c r="BN12" s="224"/>
      <c r="BO12" s="224"/>
      <c r="BP12" s="224"/>
      <c r="BQ12" s="224"/>
      <c r="BR12" s="224"/>
      <c r="BS12" s="224"/>
      <c r="BT12" s="224"/>
      <c r="BU12" s="224"/>
      <c r="BV12" s="224"/>
      <c r="BW12" s="224"/>
      <c r="BX12" s="224"/>
      <c r="BY12" s="224"/>
      <c r="BZ12" s="224"/>
      <c r="CA12" s="224"/>
      <c r="CB12" s="224"/>
      <c r="CC12" s="224"/>
      <c r="CD12" s="224"/>
      <c r="CE12" s="224"/>
      <c r="CF12" s="224"/>
      <c r="CG12" s="224"/>
      <c r="CH12" s="224"/>
      <c r="CI12" s="224"/>
      <c r="CJ12" s="224"/>
      <c r="CK12" s="224"/>
      <c r="CL12" s="224"/>
      <c r="CM12" s="224"/>
      <c r="CN12" s="224"/>
      <c r="CO12" s="224"/>
      <c r="CP12" s="224"/>
      <c r="CQ12" s="224"/>
      <c r="CR12" s="224"/>
      <c r="CS12" s="224"/>
      <c r="CT12" s="224"/>
      <c r="CU12" s="224"/>
      <c r="CV12" s="224"/>
      <c r="CW12" s="224"/>
      <c r="CX12" s="224"/>
      <c r="CY12" s="224"/>
      <c r="CZ12" s="224"/>
      <c r="DA12" s="224"/>
      <c r="DB12" s="224"/>
      <c r="DC12" s="224"/>
      <c r="DD12" s="224"/>
      <c r="DE12" s="224"/>
      <c r="DF12" s="224"/>
      <c r="DG12" s="224"/>
      <c r="DH12" s="224"/>
      <c r="DI12" s="224"/>
      <c r="DJ12" s="224"/>
      <c r="DK12" s="224"/>
      <c r="DL12" s="224"/>
      <c r="DM12" s="224"/>
      <c r="DN12" s="224"/>
      <c r="DO12" s="224"/>
      <c r="DP12" s="224"/>
      <c r="DQ12" s="224"/>
      <c r="DR12" s="224"/>
      <c r="DS12" s="224"/>
      <c r="DT12" s="224"/>
      <c r="DU12" s="224"/>
      <c r="DV12" s="224"/>
      <c r="DW12" s="224"/>
      <c r="DX12" s="224"/>
      <c r="DY12" s="224"/>
      <c r="DZ12" s="224"/>
      <c r="EA12" s="224"/>
      <c r="EB12" s="224"/>
      <c r="EC12" s="224"/>
      <c r="ED12" s="224"/>
      <c r="EE12" s="224"/>
      <c r="EF12" s="224"/>
      <c r="EG12" s="224"/>
      <c r="EH12" s="224"/>
      <c r="EI12" s="224"/>
      <c r="EJ12" s="224"/>
      <c r="EK12" s="224"/>
      <c r="EL12" s="224"/>
      <c r="EM12" s="224"/>
      <c r="EN12" s="224"/>
      <c r="EO12" s="224"/>
      <c r="EP12" s="224"/>
      <c r="EQ12" s="224"/>
      <c r="ER12" s="224"/>
      <c r="ES12" s="224"/>
      <c r="ET12" s="224"/>
      <c r="EU12" s="224"/>
      <c r="EV12" s="224"/>
      <c r="EW12" s="224"/>
      <c r="EX12" s="224"/>
      <c r="EY12" s="224"/>
      <c r="EZ12" s="224"/>
      <c r="FA12" s="224"/>
      <c r="FB12" s="224"/>
      <c r="FC12" s="224"/>
      <c r="FD12" s="224"/>
      <c r="FE12" s="224"/>
      <c r="FF12" s="224"/>
      <c r="FG12" s="224"/>
      <c r="FH12" s="224"/>
      <c r="FI12" s="224"/>
      <c r="FJ12" s="224"/>
      <c r="FK12" s="224"/>
      <c r="FL12" s="224"/>
      <c r="FM12" s="224"/>
      <c r="FN12" s="224"/>
      <c r="FO12" s="224"/>
      <c r="FP12" s="224"/>
      <c r="FQ12" s="224"/>
      <c r="FR12" s="224"/>
      <c r="FS12" s="224"/>
      <c r="FT12" s="224"/>
    </row>
    <row r="13" spans="1:278" s="211" customFormat="1" ht="13.5" customHeight="1">
      <c r="A13" s="499"/>
      <c r="B13" s="549"/>
      <c r="C13" s="502"/>
      <c r="D13" s="523"/>
      <c r="E13" s="505"/>
      <c r="F13" s="505"/>
      <c r="G13" s="505"/>
      <c r="H13" s="508"/>
      <c r="I13" s="511"/>
      <c r="J13" s="490"/>
      <c r="K13" s="493"/>
      <c r="L13" s="493"/>
      <c r="M13" s="496"/>
      <c r="N13" s="493"/>
      <c r="O13" s="525"/>
      <c r="P13" s="528"/>
      <c r="Q13" s="487"/>
      <c r="R13" s="514"/>
      <c r="S13" s="517"/>
      <c r="T13" s="520"/>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c r="FD13" s="224"/>
      <c r="FE13" s="224"/>
      <c r="FF13" s="224"/>
      <c r="FG13" s="224"/>
      <c r="FH13" s="224"/>
      <c r="FI13" s="224"/>
      <c r="FJ13" s="224"/>
      <c r="FK13" s="224"/>
      <c r="FL13" s="224"/>
      <c r="FM13" s="224"/>
      <c r="FN13" s="224"/>
      <c r="FO13" s="224"/>
      <c r="FP13" s="224"/>
      <c r="FQ13" s="224"/>
      <c r="FR13" s="224"/>
      <c r="FS13" s="224"/>
      <c r="FT13" s="224"/>
    </row>
    <row r="14" spans="1:278" s="211" customFormat="1" ht="245.25" customHeight="1" thickBot="1">
      <c r="A14" s="500"/>
      <c r="B14" s="550"/>
      <c r="C14" s="503"/>
      <c r="D14" s="524"/>
      <c r="E14" s="506"/>
      <c r="F14" s="506"/>
      <c r="G14" s="506"/>
      <c r="H14" s="509"/>
      <c r="I14" s="512"/>
      <c r="J14" s="491"/>
      <c r="K14" s="494"/>
      <c r="L14" s="494"/>
      <c r="M14" s="497"/>
      <c r="N14" s="494"/>
      <c r="O14" s="526"/>
      <c r="P14" s="529"/>
      <c r="Q14" s="488"/>
      <c r="R14" s="515"/>
      <c r="S14" s="518"/>
      <c r="T14" s="521"/>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c r="BA14" s="224"/>
      <c r="BB14" s="224"/>
      <c r="BC14" s="224"/>
      <c r="BD14" s="224"/>
      <c r="BE14" s="224"/>
      <c r="BF14" s="224"/>
      <c r="BG14" s="224"/>
      <c r="BH14" s="224"/>
      <c r="BI14" s="224"/>
      <c r="BJ14" s="224"/>
      <c r="BK14" s="224"/>
      <c r="BL14" s="224"/>
      <c r="BM14" s="224"/>
      <c r="BN14" s="224"/>
      <c r="BO14" s="224"/>
      <c r="BP14" s="224"/>
      <c r="BQ14" s="224"/>
      <c r="BR14" s="224"/>
      <c r="BS14" s="224"/>
      <c r="BT14" s="224"/>
      <c r="BU14" s="224"/>
      <c r="BV14" s="224"/>
      <c r="BW14" s="224"/>
      <c r="BX14" s="224"/>
      <c r="BY14" s="224"/>
      <c r="BZ14" s="224"/>
      <c r="CA14" s="224"/>
      <c r="CB14" s="224"/>
      <c r="CC14" s="224"/>
      <c r="CD14" s="224"/>
      <c r="CE14" s="224"/>
      <c r="CF14" s="224"/>
      <c r="CG14" s="224"/>
      <c r="CH14" s="224"/>
      <c r="CI14" s="224"/>
      <c r="CJ14" s="224"/>
      <c r="CK14" s="224"/>
      <c r="CL14" s="224"/>
      <c r="CM14" s="224"/>
      <c r="CN14" s="224"/>
      <c r="CO14" s="224"/>
      <c r="CP14" s="224"/>
      <c r="CQ14" s="224"/>
      <c r="CR14" s="224"/>
      <c r="CS14" s="224"/>
      <c r="CT14" s="224"/>
      <c r="CU14" s="224"/>
      <c r="CV14" s="224"/>
      <c r="CW14" s="224"/>
      <c r="CX14" s="224"/>
      <c r="CY14" s="224"/>
      <c r="CZ14" s="224"/>
      <c r="DA14" s="224"/>
      <c r="DB14" s="224"/>
      <c r="DC14" s="224"/>
      <c r="DD14" s="224"/>
      <c r="DE14" s="224"/>
      <c r="DF14" s="224"/>
      <c r="DG14" s="224"/>
      <c r="DH14" s="224"/>
      <c r="DI14" s="224"/>
      <c r="DJ14" s="224"/>
      <c r="DK14" s="224"/>
      <c r="DL14" s="224"/>
      <c r="DM14" s="224"/>
      <c r="DN14" s="224"/>
      <c r="DO14" s="224"/>
      <c r="DP14" s="224"/>
      <c r="DQ14" s="224"/>
      <c r="DR14" s="224"/>
      <c r="DS14" s="224"/>
      <c r="DT14" s="224"/>
      <c r="DU14" s="224"/>
      <c r="DV14" s="224"/>
      <c r="DW14" s="224"/>
      <c r="DX14" s="224"/>
      <c r="DY14" s="224"/>
      <c r="DZ14" s="224"/>
      <c r="EA14" s="224"/>
      <c r="EB14" s="224"/>
      <c r="EC14" s="224"/>
      <c r="ED14" s="224"/>
      <c r="EE14" s="224"/>
      <c r="EF14" s="224"/>
      <c r="EG14" s="224"/>
      <c r="EH14" s="224"/>
      <c r="EI14" s="224"/>
      <c r="EJ14" s="224"/>
      <c r="EK14" s="224"/>
      <c r="EL14" s="224"/>
      <c r="EM14" s="224"/>
      <c r="EN14" s="224"/>
      <c r="EO14" s="224"/>
      <c r="EP14" s="224"/>
      <c r="EQ14" s="224"/>
      <c r="ER14" s="224"/>
      <c r="ES14" s="224"/>
      <c r="ET14" s="224"/>
      <c r="EU14" s="224"/>
      <c r="EV14" s="224"/>
      <c r="EW14" s="224"/>
      <c r="EX14" s="224"/>
      <c r="EY14" s="224"/>
      <c r="EZ14" s="224"/>
      <c r="FA14" s="224"/>
      <c r="FB14" s="224"/>
      <c r="FC14" s="224"/>
      <c r="FD14" s="224"/>
      <c r="FE14" s="224"/>
      <c r="FF14" s="224"/>
      <c r="FG14" s="224"/>
      <c r="FH14" s="224"/>
      <c r="FI14" s="224"/>
      <c r="FJ14" s="224"/>
      <c r="FK14" s="224"/>
      <c r="FL14" s="224"/>
      <c r="FM14" s="224"/>
      <c r="FN14" s="224"/>
      <c r="FO14" s="224"/>
      <c r="FP14" s="224"/>
      <c r="FQ14" s="224"/>
      <c r="FR14" s="224"/>
      <c r="FS14" s="224"/>
      <c r="FT14" s="224"/>
    </row>
    <row r="15" spans="1:278" s="211" customFormat="1" ht="15" customHeight="1">
      <c r="A15" s="498">
        <f>'Mapa Final'!A15</f>
        <v>2</v>
      </c>
      <c r="B15" s="484" t="str">
        <f>'Mapa Final'!B15</f>
        <v>Desacierto</v>
      </c>
      <c r="C15" s="501" t="str">
        <f>'Mapa Final'!C15</f>
        <v>Reputacional</v>
      </c>
      <c r="D15" s="522" t="str">
        <f>'Mapa Final'!D15</f>
        <v>1. Inadecuado ejercicio de planeación, para determinar las prioridades y problemas que se deben atender o satisfacer a través  del Plan Sectorial de Desarrollo.
2. Desconocimiento de normas. 
3. Falta de una metodología adecuada para la formulación estandarizada de planes y programas.
4. Insuficiencia de estudios y/o investigaciones que visualicen las necesidades y/o requerimientos en la Rama Judicial.
5. Falta de capacitación en la formulación de planes y programas.</v>
      </c>
      <c r="E15" s="504" t="str">
        <f>'Mapa Final'!E15</f>
        <v>Inconsistencias en la formulación del Plan Sectorial de Desarrollo -PSD.</v>
      </c>
      <c r="F15" s="504" t="str">
        <f>'Mapa Final'!F15</f>
        <v>Posibilidad de afectación de la imagen de la entidad debido a la adopción de metodologías inadecuadas o desactualizadas para la formulación del Plan Sectorial de Desarrollo - PSD.</v>
      </c>
      <c r="G15" s="504" t="str">
        <f>'Mapa Final'!G15</f>
        <v>Ejecución y Administración de Procesos</v>
      </c>
      <c r="H15" s="507" t="str">
        <f>'Mapa Final'!I15</f>
        <v>Muy Baja</v>
      </c>
      <c r="I15" s="510" t="str">
        <f>'Mapa Final'!L15</f>
        <v>Mayor</v>
      </c>
      <c r="J15" s="489" t="str">
        <f>'Mapa Final'!N15</f>
        <v xml:space="preserve">Alto </v>
      </c>
      <c r="K15" s="492" t="str">
        <f>'Mapa Final'!AA15</f>
        <v>Muy Baja</v>
      </c>
      <c r="L15" s="492" t="str">
        <f>'Mapa Final'!AE15</f>
        <v>Mayor</v>
      </c>
      <c r="M15" s="495" t="str">
        <f>'Mapa Final'!AG15</f>
        <v xml:space="preserve">Alto </v>
      </c>
      <c r="N15" s="492" t="str">
        <f>'Mapa Final'!AH15</f>
        <v>Evitar</v>
      </c>
      <c r="O15" s="519" t="s">
        <v>544</v>
      </c>
      <c r="P15" s="527" t="s">
        <v>520</v>
      </c>
      <c r="Q15" s="486"/>
      <c r="R15" s="516">
        <v>44222</v>
      </c>
      <c r="S15" s="516">
        <v>44561</v>
      </c>
      <c r="T15" s="527" t="s">
        <v>543</v>
      </c>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c r="BA15" s="224"/>
      <c r="BB15" s="224"/>
      <c r="BC15" s="224"/>
      <c r="BD15" s="224"/>
      <c r="BE15" s="224"/>
      <c r="BF15" s="224"/>
      <c r="BG15" s="224"/>
      <c r="BH15" s="224"/>
      <c r="BI15" s="224"/>
      <c r="BJ15" s="224"/>
      <c r="BK15" s="224"/>
      <c r="BL15" s="224"/>
      <c r="BM15" s="224"/>
      <c r="BN15" s="224"/>
      <c r="BO15" s="224"/>
      <c r="BP15" s="224"/>
      <c r="BQ15" s="224"/>
      <c r="BR15" s="224"/>
      <c r="BS15" s="224"/>
      <c r="BT15" s="224"/>
      <c r="BU15" s="224"/>
      <c r="BV15" s="224"/>
      <c r="BW15" s="224"/>
      <c r="BX15" s="224"/>
      <c r="BY15" s="224"/>
      <c r="BZ15" s="224"/>
      <c r="CA15" s="224"/>
      <c r="CB15" s="224"/>
      <c r="CC15" s="224"/>
      <c r="CD15" s="224"/>
      <c r="CE15" s="224"/>
      <c r="CF15" s="224"/>
      <c r="CG15" s="224"/>
      <c r="CH15" s="224"/>
      <c r="CI15" s="224"/>
      <c r="CJ15" s="224"/>
      <c r="CK15" s="224"/>
      <c r="CL15" s="224"/>
      <c r="CM15" s="224"/>
      <c r="CN15" s="224"/>
      <c r="CO15" s="224"/>
      <c r="CP15" s="224"/>
      <c r="CQ15" s="224"/>
      <c r="CR15" s="224"/>
      <c r="CS15" s="224"/>
      <c r="CT15" s="224"/>
      <c r="CU15" s="224"/>
      <c r="CV15" s="224"/>
      <c r="CW15" s="224"/>
      <c r="CX15" s="224"/>
      <c r="CY15" s="224"/>
      <c r="CZ15" s="224"/>
      <c r="DA15" s="224"/>
      <c r="DB15" s="224"/>
      <c r="DC15" s="224"/>
      <c r="DD15" s="224"/>
      <c r="DE15" s="224"/>
      <c r="DF15" s="224"/>
      <c r="DG15" s="224"/>
      <c r="DH15" s="224"/>
      <c r="DI15" s="224"/>
      <c r="DJ15" s="224"/>
      <c r="DK15" s="224"/>
      <c r="DL15" s="224"/>
      <c r="DM15" s="224"/>
      <c r="DN15" s="224"/>
      <c r="DO15" s="224"/>
      <c r="DP15" s="224"/>
      <c r="DQ15" s="224"/>
      <c r="DR15" s="224"/>
      <c r="DS15" s="224"/>
      <c r="DT15" s="224"/>
      <c r="DU15" s="224"/>
      <c r="DV15" s="224"/>
      <c r="DW15" s="224"/>
      <c r="DX15" s="224"/>
      <c r="DY15" s="224"/>
      <c r="DZ15" s="224"/>
      <c r="EA15" s="224"/>
      <c r="EB15" s="224"/>
      <c r="EC15" s="224"/>
      <c r="ED15" s="224"/>
      <c r="EE15" s="224"/>
      <c r="EF15" s="224"/>
      <c r="EG15" s="224"/>
      <c r="EH15" s="224"/>
      <c r="EI15" s="224"/>
      <c r="EJ15" s="224"/>
      <c r="EK15" s="224"/>
      <c r="EL15" s="224"/>
      <c r="EM15" s="224"/>
      <c r="EN15" s="224"/>
      <c r="EO15" s="224"/>
      <c r="EP15" s="224"/>
      <c r="EQ15" s="224"/>
      <c r="ER15" s="224"/>
      <c r="ES15" s="224"/>
      <c r="ET15" s="224"/>
      <c r="EU15" s="224"/>
      <c r="EV15" s="224"/>
      <c r="EW15" s="224"/>
      <c r="EX15" s="224"/>
      <c r="EY15" s="224"/>
      <c r="EZ15" s="224"/>
      <c r="FA15" s="224"/>
      <c r="FB15" s="224"/>
      <c r="FC15" s="224"/>
      <c r="FD15" s="224"/>
      <c r="FE15" s="224"/>
      <c r="FF15" s="224"/>
      <c r="FG15" s="224"/>
      <c r="FH15" s="224"/>
      <c r="FI15" s="224"/>
      <c r="FJ15" s="224"/>
      <c r="FK15" s="224"/>
      <c r="FL15" s="224"/>
      <c r="FM15" s="224"/>
      <c r="FN15" s="224"/>
      <c r="FO15" s="224"/>
      <c r="FP15" s="224"/>
      <c r="FQ15" s="224"/>
      <c r="FR15" s="224"/>
      <c r="FS15" s="224"/>
      <c r="FT15" s="224"/>
    </row>
    <row r="16" spans="1:278" s="211" customFormat="1" ht="13.5" customHeight="1">
      <c r="A16" s="499"/>
      <c r="B16" s="549"/>
      <c r="C16" s="502"/>
      <c r="D16" s="523"/>
      <c r="E16" s="505"/>
      <c r="F16" s="505"/>
      <c r="G16" s="505"/>
      <c r="H16" s="508"/>
      <c r="I16" s="511"/>
      <c r="J16" s="490"/>
      <c r="K16" s="493"/>
      <c r="L16" s="493"/>
      <c r="M16" s="496"/>
      <c r="N16" s="493"/>
      <c r="O16" s="525"/>
      <c r="P16" s="528"/>
      <c r="Q16" s="487"/>
      <c r="R16" s="517"/>
      <c r="S16" s="517"/>
      <c r="T16" s="528"/>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c r="FD16" s="224"/>
      <c r="FE16" s="224"/>
      <c r="FF16" s="224"/>
      <c r="FG16" s="224"/>
      <c r="FH16" s="224"/>
      <c r="FI16" s="224"/>
      <c r="FJ16" s="224"/>
      <c r="FK16" s="224"/>
      <c r="FL16" s="224"/>
      <c r="FM16" s="224"/>
      <c r="FN16" s="224"/>
      <c r="FO16" s="224"/>
      <c r="FP16" s="224"/>
      <c r="FQ16" s="224"/>
      <c r="FR16" s="224"/>
      <c r="FS16" s="224"/>
      <c r="FT16" s="224"/>
    </row>
    <row r="17" spans="1:176" s="211" customFormat="1" ht="13.5" customHeight="1">
      <c r="A17" s="499"/>
      <c r="B17" s="549"/>
      <c r="C17" s="502"/>
      <c r="D17" s="523"/>
      <c r="E17" s="505"/>
      <c r="F17" s="505"/>
      <c r="G17" s="505"/>
      <c r="H17" s="508"/>
      <c r="I17" s="511"/>
      <c r="J17" s="490"/>
      <c r="K17" s="493"/>
      <c r="L17" s="493"/>
      <c r="M17" s="496"/>
      <c r="N17" s="493"/>
      <c r="O17" s="525"/>
      <c r="P17" s="528"/>
      <c r="Q17" s="487"/>
      <c r="R17" s="517"/>
      <c r="S17" s="517"/>
      <c r="T17" s="528"/>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c r="BA17" s="224"/>
      <c r="BB17" s="224"/>
      <c r="BC17" s="224"/>
      <c r="BD17" s="224"/>
      <c r="BE17" s="224"/>
      <c r="BF17" s="224"/>
      <c r="BG17" s="224"/>
      <c r="BH17" s="224"/>
      <c r="BI17" s="224"/>
      <c r="BJ17" s="224"/>
      <c r="BK17" s="224"/>
      <c r="BL17" s="224"/>
      <c r="BM17" s="224"/>
      <c r="BN17" s="224"/>
      <c r="BO17" s="224"/>
      <c r="BP17" s="224"/>
      <c r="BQ17" s="224"/>
      <c r="BR17" s="224"/>
      <c r="BS17" s="224"/>
      <c r="BT17" s="224"/>
      <c r="BU17" s="224"/>
      <c r="BV17" s="224"/>
      <c r="BW17" s="224"/>
      <c r="BX17" s="224"/>
      <c r="BY17" s="224"/>
      <c r="BZ17" s="224"/>
      <c r="CA17" s="224"/>
      <c r="CB17" s="224"/>
      <c r="CC17" s="224"/>
      <c r="CD17" s="224"/>
      <c r="CE17" s="224"/>
      <c r="CF17" s="224"/>
      <c r="CG17" s="224"/>
      <c r="CH17" s="224"/>
      <c r="CI17" s="224"/>
      <c r="CJ17" s="224"/>
      <c r="CK17" s="224"/>
      <c r="CL17" s="224"/>
      <c r="CM17" s="224"/>
      <c r="CN17" s="224"/>
      <c r="CO17" s="224"/>
      <c r="CP17" s="224"/>
      <c r="CQ17" s="224"/>
      <c r="CR17" s="224"/>
      <c r="CS17" s="224"/>
      <c r="CT17" s="224"/>
      <c r="CU17" s="224"/>
      <c r="CV17" s="224"/>
      <c r="CW17" s="224"/>
      <c r="CX17" s="224"/>
      <c r="CY17" s="224"/>
      <c r="CZ17" s="224"/>
      <c r="DA17" s="224"/>
      <c r="DB17" s="224"/>
      <c r="DC17" s="224"/>
      <c r="DD17" s="224"/>
      <c r="DE17" s="224"/>
      <c r="DF17" s="224"/>
      <c r="DG17" s="224"/>
      <c r="DH17" s="224"/>
      <c r="DI17" s="224"/>
      <c r="DJ17" s="224"/>
      <c r="DK17" s="224"/>
      <c r="DL17" s="224"/>
      <c r="DM17" s="224"/>
      <c r="DN17" s="224"/>
      <c r="DO17" s="224"/>
      <c r="DP17" s="224"/>
      <c r="DQ17" s="224"/>
      <c r="DR17" s="224"/>
      <c r="DS17" s="224"/>
      <c r="DT17" s="224"/>
      <c r="DU17" s="224"/>
      <c r="DV17" s="224"/>
      <c r="DW17" s="224"/>
      <c r="DX17" s="224"/>
      <c r="DY17" s="224"/>
      <c r="DZ17" s="224"/>
      <c r="EA17" s="224"/>
      <c r="EB17" s="224"/>
      <c r="EC17" s="224"/>
      <c r="ED17" s="224"/>
      <c r="EE17" s="224"/>
      <c r="EF17" s="224"/>
      <c r="EG17" s="224"/>
      <c r="EH17" s="224"/>
      <c r="EI17" s="224"/>
      <c r="EJ17" s="224"/>
      <c r="EK17" s="224"/>
      <c r="EL17" s="224"/>
      <c r="EM17" s="224"/>
      <c r="EN17" s="224"/>
      <c r="EO17" s="224"/>
      <c r="EP17" s="224"/>
      <c r="EQ17" s="224"/>
      <c r="ER17" s="224"/>
      <c r="ES17" s="224"/>
      <c r="ET17" s="224"/>
      <c r="EU17" s="224"/>
      <c r="EV17" s="224"/>
      <c r="EW17" s="224"/>
      <c r="EX17" s="224"/>
      <c r="EY17" s="224"/>
      <c r="EZ17" s="224"/>
      <c r="FA17" s="224"/>
      <c r="FB17" s="224"/>
      <c r="FC17" s="224"/>
      <c r="FD17" s="224"/>
      <c r="FE17" s="224"/>
      <c r="FF17" s="224"/>
      <c r="FG17" s="224"/>
      <c r="FH17" s="224"/>
      <c r="FI17" s="224"/>
      <c r="FJ17" s="224"/>
      <c r="FK17" s="224"/>
      <c r="FL17" s="224"/>
      <c r="FM17" s="224"/>
      <c r="FN17" s="224"/>
      <c r="FO17" s="224"/>
      <c r="FP17" s="224"/>
      <c r="FQ17" s="224"/>
      <c r="FR17" s="224"/>
      <c r="FS17" s="224"/>
      <c r="FT17" s="224"/>
    </row>
    <row r="18" spans="1:176" s="211" customFormat="1" ht="13.5" customHeight="1">
      <c r="A18" s="499"/>
      <c r="B18" s="549"/>
      <c r="C18" s="502"/>
      <c r="D18" s="523"/>
      <c r="E18" s="505"/>
      <c r="F18" s="505"/>
      <c r="G18" s="505"/>
      <c r="H18" s="508"/>
      <c r="I18" s="511"/>
      <c r="J18" s="490"/>
      <c r="K18" s="493"/>
      <c r="L18" s="493"/>
      <c r="M18" s="496"/>
      <c r="N18" s="493"/>
      <c r="O18" s="525"/>
      <c r="P18" s="528"/>
      <c r="Q18" s="487"/>
      <c r="R18" s="517"/>
      <c r="S18" s="517"/>
      <c r="T18" s="528"/>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c r="BA18" s="224"/>
      <c r="BB18" s="224"/>
      <c r="BC18" s="224"/>
      <c r="BD18" s="224"/>
      <c r="BE18" s="224"/>
      <c r="BF18" s="224"/>
      <c r="BG18" s="224"/>
      <c r="BH18" s="224"/>
      <c r="BI18" s="224"/>
      <c r="BJ18" s="224"/>
      <c r="BK18" s="224"/>
      <c r="BL18" s="224"/>
      <c r="BM18" s="224"/>
      <c r="BN18" s="224"/>
      <c r="BO18" s="224"/>
      <c r="BP18" s="224"/>
      <c r="BQ18" s="224"/>
      <c r="BR18" s="224"/>
      <c r="BS18" s="224"/>
      <c r="BT18" s="224"/>
      <c r="BU18" s="224"/>
      <c r="BV18" s="224"/>
      <c r="BW18" s="224"/>
      <c r="BX18" s="224"/>
      <c r="BY18" s="224"/>
      <c r="BZ18" s="224"/>
      <c r="CA18" s="224"/>
      <c r="CB18" s="224"/>
      <c r="CC18" s="224"/>
      <c r="CD18" s="224"/>
      <c r="CE18" s="224"/>
      <c r="CF18" s="224"/>
      <c r="CG18" s="224"/>
      <c r="CH18" s="224"/>
      <c r="CI18" s="224"/>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c r="EF18" s="224"/>
      <c r="EG18" s="224"/>
      <c r="EH18" s="224"/>
      <c r="EI18" s="224"/>
      <c r="EJ18" s="224"/>
      <c r="EK18" s="224"/>
      <c r="EL18" s="224"/>
      <c r="EM18" s="224"/>
      <c r="EN18" s="224"/>
      <c r="EO18" s="224"/>
      <c r="EP18" s="224"/>
      <c r="EQ18" s="224"/>
      <c r="ER18" s="224"/>
      <c r="ES18" s="224"/>
      <c r="ET18" s="224"/>
      <c r="EU18" s="224"/>
      <c r="EV18" s="224"/>
      <c r="EW18" s="224"/>
      <c r="EX18" s="224"/>
      <c r="EY18" s="224"/>
      <c r="EZ18" s="224"/>
      <c r="FA18" s="224"/>
      <c r="FB18" s="224"/>
      <c r="FC18" s="224"/>
      <c r="FD18" s="224"/>
      <c r="FE18" s="224"/>
      <c r="FF18" s="224"/>
      <c r="FG18" s="224"/>
      <c r="FH18" s="224"/>
      <c r="FI18" s="224"/>
      <c r="FJ18" s="224"/>
      <c r="FK18" s="224"/>
      <c r="FL18" s="224"/>
      <c r="FM18" s="224"/>
      <c r="FN18" s="224"/>
      <c r="FO18" s="224"/>
      <c r="FP18" s="224"/>
      <c r="FQ18" s="224"/>
      <c r="FR18" s="224"/>
      <c r="FS18" s="224"/>
      <c r="FT18" s="224"/>
    </row>
    <row r="19" spans="1:176" s="211" customFormat="1" ht="269.25" customHeight="1" thickBot="1">
      <c r="A19" s="500"/>
      <c r="B19" s="550"/>
      <c r="C19" s="503"/>
      <c r="D19" s="524"/>
      <c r="E19" s="506"/>
      <c r="F19" s="506"/>
      <c r="G19" s="506"/>
      <c r="H19" s="509"/>
      <c r="I19" s="512"/>
      <c r="J19" s="491"/>
      <c r="K19" s="494"/>
      <c r="L19" s="494"/>
      <c r="M19" s="497"/>
      <c r="N19" s="494"/>
      <c r="O19" s="526"/>
      <c r="P19" s="529"/>
      <c r="Q19" s="488"/>
      <c r="R19" s="518"/>
      <c r="S19" s="518"/>
      <c r="T19" s="529"/>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c r="FD19" s="224"/>
      <c r="FE19" s="224"/>
      <c r="FF19" s="224"/>
      <c r="FG19" s="224"/>
      <c r="FH19" s="224"/>
      <c r="FI19" s="224"/>
      <c r="FJ19" s="224"/>
      <c r="FK19" s="224"/>
      <c r="FL19" s="224"/>
      <c r="FM19" s="224"/>
      <c r="FN19" s="224"/>
      <c r="FO19" s="224"/>
      <c r="FP19" s="224"/>
      <c r="FQ19" s="224"/>
      <c r="FR19" s="224"/>
      <c r="FS19" s="224"/>
      <c r="FT19" s="224"/>
    </row>
    <row r="20" spans="1:176" ht="15" customHeight="1">
      <c r="A20" s="498">
        <f>'Mapa Final'!A19</f>
        <v>3</v>
      </c>
      <c r="B20" s="484" t="str">
        <f>'Mapa Final'!B19</f>
        <v>Incumplimiento en la presentación de los informes de seguimiento semestral y anual al Plan Sectorial de Desarrollo -PSD</v>
      </c>
      <c r="C20" s="501" t="str">
        <f>'Mapa Final'!C19</f>
        <v>Incumplimiento de las metas establecidas</v>
      </c>
      <c r="D20" s="522" t="str">
        <f>'Mapa Final'!D19</f>
        <v>1. Reportes de Autoevaluación de Gestión y Resultados suministrados en forma parcial o con errores que requirieron ser ajustados por las unidades responsables.
2. Carencia de una herramienta tecnológica que permita a las unidades ejecutoras el cargue del plan de acción y de su avance de manera directa.
3.Concurrencia de actividades prioritarias y emergentes que impiden el cumplimiento de los cronogramas .
4. Inactividad del aparato de justicia por huelga.
5. Inactividad del aparato de justicia, por orden público, emergencia sanitaria, pandemias.</v>
      </c>
      <c r="E20" s="504" t="str">
        <f>'Mapa Final'!E19</f>
        <v>Incumplimiento de la calidad de la información y de los plazos establecidos para el envío de los reportes, por parte de las unidades y dependencias responsables.</v>
      </c>
      <c r="F20" s="504" t="str">
        <f>'Mapa Final'!F19</f>
        <v>Posibilidad de incumplimiento  debido a la dependencia de información</v>
      </c>
      <c r="G20" s="504" t="str">
        <f>'Mapa Final'!G19</f>
        <v>Ejecución y Administración de Procesos</v>
      </c>
      <c r="H20" s="507" t="str">
        <f>'Mapa Final'!I19</f>
        <v>Muy Baja</v>
      </c>
      <c r="I20" s="510" t="str">
        <f>'Mapa Final'!L19</f>
        <v>Mayor</v>
      </c>
      <c r="J20" s="489" t="str">
        <f>'Mapa Final'!N19</f>
        <v xml:space="preserve">Alto </v>
      </c>
      <c r="K20" s="492" t="str">
        <f>'Mapa Final'!AA19</f>
        <v>Muy Baja</v>
      </c>
      <c r="L20" s="492" t="str">
        <f>'Mapa Final'!AE19</f>
        <v>Mayor</v>
      </c>
      <c r="M20" s="495" t="str">
        <f>'Mapa Final'!AG19</f>
        <v xml:space="preserve">Alto </v>
      </c>
      <c r="N20" s="492" t="str">
        <f>'Mapa Final'!AH19</f>
        <v>Reducir(mitigar)</v>
      </c>
      <c r="O20" s="519" t="s">
        <v>545</v>
      </c>
      <c r="P20" s="527" t="s">
        <v>520</v>
      </c>
      <c r="Q20" s="486"/>
      <c r="R20" s="513" t="s">
        <v>558</v>
      </c>
      <c r="S20" s="551" t="s">
        <v>546</v>
      </c>
      <c r="T20" s="519" t="s">
        <v>547</v>
      </c>
      <c r="U20" s="224"/>
      <c r="V20" s="224"/>
    </row>
    <row r="21" spans="1:176">
      <c r="A21" s="499"/>
      <c r="B21" s="549"/>
      <c r="C21" s="502"/>
      <c r="D21" s="523"/>
      <c r="E21" s="505"/>
      <c r="F21" s="505"/>
      <c r="G21" s="505"/>
      <c r="H21" s="508"/>
      <c r="I21" s="511"/>
      <c r="J21" s="490"/>
      <c r="K21" s="493"/>
      <c r="L21" s="493"/>
      <c r="M21" s="496"/>
      <c r="N21" s="493"/>
      <c r="O21" s="525"/>
      <c r="P21" s="528"/>
      <c r="Q21" s="487"/>
      <c r="R21" s="514"/>
      <c r="S21" s="517"/>
      <c r="T21" s="520"/>
      <c r="U21" s="224"/>
      <c r="V21" s="224"/>
    </row>
    <row r="22" spans="1:176">
      <c r="A22" s="499"/>
      <c r="B22" s="549"/>
      <c r="C22" s="502"/>
      <c r="D22" s="523"/>
      <c r="E22" s="505"/>
      <c r="F22" s="505"/>
      <c r="G22" s="505"/>
      <c r="H22" s="508"/>
      <c r="I22" s="511"/>
      <c r="J22" s="490"/>
      <c r="K22" s="493"/>
      <c r="L22" s="493"/>
      <c r="M22" s="496"/>
      <c r="N22" s="493"/>
      <c r="O22" s="525"/>
      <c r="P22" s="528"/>
      <c r="Q22" s="487"/>
      <c r="R22" s="514"/>
      <c r="S22" s="517"/>
      <c r="T22" s="520"/>
      <c r="U22" s="224"/>
      <c r="V22" s="224"/>
    </row>
    <row r="23" spans="1:176">
      <c r="A23" s="499"/>
      <c r="B23" s="549"/>
      <c r="C23" s="502"/>
      <c r="D23" s="523"/>
      <c r="E23" s="505"/>
      <c r="F23" s="505"/>
      <c r="G23" s="505"/>
      <c r="H23" s="508"/>
      <c r="I23" s="511"/>
      <c r="J23" s="490"/>
      <c r="K23" s="493"/>
      <c r="L23" s="493"/>
      <c r="M23" s="496"/>
      <c r="N23" s="493"/>
      <c r="O23" s="525"/>
      <c r="P23" s="528"/>
      <c r="Q23" s="487"/>
      <c r="R23" s="514"/>
      <c r="S23" s="517"/>
      <c r="T23" s="520"/>
      <c r="U23" s="224"/>
      <c r="V23" s="224"/>
    </row>
    <row r="24" spans="1:176" ht="238.5" customHeight="1" thickBot="1">
      <c r="A24" s="500"/>
      <c r="B24" s="550"/>
      <c r="C24" s="503"/>
      <c r="D24" s="524"/>
      <c r="E24" s="506"/>
      <c r="F24" s="506"/>
      <c r="G24" s="506"/>
      <c r="H24" s="509"/>
      <c r="I24" s="512"/>
      <c r="J24" s="491"/>
      <c r="K24" s="494"/>
      <c r="L24" s="494"/>
      <c r="M24" s="497"/>
      <c r="N24" s="494"/>
      <c r="O24" s="526"/>
      <c r="P24" s="529"/>
      <c r="Q24" s="488"/>
      <c r="R24" s="515"/>
      <c r="S24" s="518"/>
      <c r="T24" s="521"/>
      <c r="U24" s="224"/>
      <c r="V24" s="224"/>
    </row>
    <row r="25" spans="1:176" ht="15" customHeight="1">
      <c r="A25" s="498">
        <f>'Mapa Final'!A24</f>
        <v>4</v>
      </c>
      <c r="B25" s="484" t="str">
        <f>'Mapa Final'!B24</f>
        <v>Corrupción</v>
      </c>
      <c r="C25" s="501" t="str">
        <f>'Mapa Final'!C24</f>
        <v>Reputacional(Corrupción)</v>
      </c>
      <c r="D25" s="522" t="str">
        <f>'Mapa Final'!D24</f>
        <v>1.Inadecuado uso intencional de los recursos y la información asignada para el desempeño de las labores, por parte de servidores judiciales.
2. Toma de decisiones apartadas de los sustentos recaudados y suministrados.    
3. Suministro de información sesgada o amañada, de la que se tiene acceso, para direccionar intencionalmente las acciones y decisiones de superiores jerarquicos y/o compañeros.
4. Favorecimiento de terceros.
5. Presión a / de servidores judiciales.</v>
      </c>
      <c r="E25" s="504" t="str">
        <f>'Mapa Final'!E24</f>
        <v>Obtención de beneficios propios o para terceros.</v>
      </c>
      <c r="F25" s="504" t="str">
        <f>'Mapa Final'!F24</f>
        <v>Posibilidad de actos indebidos de  los servidores judiciales debido a  actos contrarios al buen uso intencional de los recursos a los que se tiene acceso.</v>
      </c>
      <c r="G25" s="504" t="str">
        <f>'Mapa Final'!G24</f>
        <v>Fraude Interno</v>
      </c>
      <c r="H25" s="507" t="str">
        <f>'Mapa Final'!I24</f>
        <v>Baja</v>
      </c>
      <c r="I25" s="510" t="str">
        <f>'Mapa Final'!L24</f>
        <v>Catastrófico</v>
      </c>
      <c r="J25" s="489" t="str">
        <f>'Mapa Final'!N24</f>
        <v>Extremo</v>
      </c>
      <c r="K25" s="492" t="str">
        <f>'Mapa Final'!AA24</f>
        <v>Baja</v>
      </c>
      <c r="L25" s="492" t="str">
        <f>'Mapa Final'!AE24</f>
        <v>Mayor</v>
      </c>
      <c r="M25" s="495" t="str">
        <f>'Mapa Final'!AG24</f>
        <v xml:space="preserve">Alto </v>
      </c>
      <c r="N25" s="492" t="str">
        <f>'Mapa Final'!AH24</f>
        <v>Reducir(mitigar)</v>
      </c>
      <c r="O25" s="519" t="s">
        <v>549</v>
      </c>
      <c r="P25" s="527" t="s">
        <v>520</v>
      </c>
      <c r="Q25" s="486"/>
      <c r="R25" s="513" t="s">
        <v>550</v>
      </c>
      <c r="S25" s="516">
        <v>44561</v>
      </c>
      <c r="T25" s="519" t="s">
        <v>552</v>
      </c>
    </row>
    <row r="26" spans="1:176">
      <c r="A26" s="499"/>
      <c r="B26" s="549"/>
      <c r="C26" s="502"/>
      <c r="D26" s="523"/>
      <c r="E26" s="505"/>
      <c r="F26" s="505"/>
      <c r="G26" s="505"/>
      <c r="H26" s="508"/>
      <c r="I26" s="511"/>
      <c r="J26" s="490"/>
      <c r="K26" s="493"/>
      <c r="L26" s="493"/>
      <c r="M26" s="496"/>
      <c r="N26" s="493"/>
      <c r="O26" s="525"/>
      <c r="P26" s="528"/>
      <c r="Q26" s="487"/>
      <c r="R26" s="514"/>
      <c r="S26" s="517"/>
      <c r="T26" s="520"/>
    </row>
    <row r="27" spans="1:176">
      <c r="A27" s="499"/>
      <c r="B27" s="549"/>
      <c r="C27" s="502"/>
      <c r="D27" s="523"/>
      <c r="E27" s="505"/>
      <c r="F27" s="505"/>
      <c r="G27" s="505"/>
      <c r="H27" s="508"/>
      <c r="I27" s="511"/>
      <c r="J27" s="490"/>
      <c r="K27" s="493"/>
      <c r="L27" s="493"/>
      <c r="M27" s="496"/>
      <c r="N27" s="493"/>
      <c r="O27" s="525"/>
      <c r="P27" s="528"/>
      <c r="Q27" s="487"/>
      <c r="R27" s="514"/>
      <c r="S27" s="517"/>
      <c r="T27" s="520"/>
    </row>
    <row r="28" spans="1:176">
      <c r="A28" s="499"/>
      <c r="B28" s="549"/>
      <c r="C28" s="502"/>
      <c r="D28" s="523"/>
      <c r="E28" s="505"/>
      <c r="F28" s="505"/>
      <c r="G28" s="505"/>
      <c r="H28" s="508"/>
      <c r="I28" s="511"/>
      <c r="J28" s="490"/>
      <c r="K28" s="493"/>
      <c r="L28" s="493"/>
      <c r="M28" s="496"/>
      <c r="N28" s="493"/>
      <c r="O28" s="525"/>
      <c r="P28" s="528"/>
      <c r="Q28" s="487"/>
      <c r="R28" s="514"/>
      <c r="S28" s="517"/>
      <c r="T28" s="520"/>
    </row>
    <row r="29" spans="1:176" ht="409.5" customHeight="1" thickBot="1">
      <c r="A29" s="500"/>
      <c r="B29" s="550"/>
      <c r="C29" s="503"/>
      <c r="D29" s="524"/>
      <c r="E29" s="506"/>
      <c r="F29" s="506"/>
      <c r="G29" s="506"/>
      <c r="H29" s="509"/>
      <c r="I29" s="512"/>
      <c r="J29" s="491"/>
      <c r="K29" s="494"/>
      <c r="L29" s="494"/>
      <c r="M29" s="497"/>
      <c r="N29" s="494"/>
      <c r="O29" s="526"/>
      <c r="P29" s="529"/>
      <c r="Q29" s="488"/>
      <c r="R29" s="515"/>
      <c r="S29" s="518"/>
      <c r="T29" s="521"/>
    </row>
    <row r="30" spans="1:176">
      <c r="A30" s="498">
        <f>'Mapa Final'!A29</f>
        <v>5</v>
      </c>
      <c r="B30" s="484" t="str">
        <f>'Mapa Final'!B29</f>
        <v>Insuficiencia organizacional</v>
      </c>
      <c r="C30" s="501" t="str">
        <f>'Mapa Final'!C29</f>
        <v>Incumplimiento de las metas establecidas</v>
      </c>
      <c r="D30" s="522" t="str">
        <f>'Mapa Final'!D29</f>
        <v>1. Servidores judiciales sin competencias.
2. Cargos sin perfiles optimos, para la labor especifica de planeación y seguimiemto a la misma.
3. Falta de equipos y herramientas tecnologicas para desarrollar las tareas.
4. Manuales de funciones y perfiles desactualizados y desarticulados.
5. Sobrecargas de trabajo.</v>
      </c>
      <c r="E30" s="504" t="str">
        <f>'Mapa Final'!E29</f>
        <v>Insuficiencia de personal en las unidades y áreas a las cuales se les encarga realizar el ejercicio de la planeación y el seguimiento de planes sectorial y de acción.</v>
      </c>
      <c r="F30" s="504" t="str">
        <f>'Mapa Final'!F29</f>
        <v>Posibilidad de  incumplimiento de metas establecidas debido a la carencia de una estructura y capacidad organizacional adecuada para el cumplimiento de las funciones asignadas en temas de planeación.</v>
      </c>
      <c r="G30" s="504" t="str">
        <f>'Mapa Final'!G29</f>
        <v>Usuarios, productos y prácticas organizacionales</v>
      </c>
      <c r="H30" s="507" t="str">
        <f>'Mapa Final'!I29</f>
        <v>Muy Baja</v>
      </c>
      <c r="I30" s="510" t="str">
        <f>'Mapa Final'!L29</f>
        <v>Mayor</v>
      </c>
      <c r="J30" s="489" t="str">
        <f>'Mapa Final'!N29</f>
        <v xml:space="preserve">Alto </v>
      </c>
      <c r="K30" s="492" t="str">
        <f>'Mapa Final'!AA29</f>
        <v>Muy Baja</v>
      </c>
      <c r="L30" s="492" t="str">
        <f>'Mapa Final'!AE29</f>
        <v>Moderado</v>
      </c>
      <c r="M30" s="495" t="str">
        <f>'Mapa Final'!AG29</f>
        <v>Moderado</v>
      </c>
      <c r="N30" s="492" t="str">
        <f>'Mapa Final'!AH29</f>
        <v>Aceptar</v>
      </c>
      <c r="O30" s="486"/>
      <c r="P30" s="486"/>
      <c r="Q30" s="486"/>
      <c r="R30" s="486"/>
      <c r="S30" s="486"/>
      <c r="T30" s="527"/>
    </row>
    <row r="31" spans="1:176">
      <c r="A31" s="499"/>
      <c r="B31" s="549"/>
      <c r="C31" s="502"/>
      <c r="D31" s="523"/>
      <c r="E31" s="505"/>
      <c r="F31" s="505"/>
      <c r="G31" s="505"/>
      <c r="H31" s="508"/>
      <c r="I31" s="511"/>
      <c r="J31" s="490"/>
      <c r="K31" s="493"/>
      <c r="L31" s="493"/>
      <c r="M31" s="496"/>
      <c r="N31" s="493"/>
      <c r="O31" s="487"/>
      <c r="P31" s="487"/>
      <c r="Q31" s="487"/>
      <c r="R31" s="487"/>
      <c r="S31" s="487"/>
      <c r="T31" s="528"/>
    </row>
    <row r="32" spans="1:176">
      <c r="A32" s="499"/>
      <c r="B32" s="549"/>
      <c r="C32" s="502"/>
      <c r="D32" s="523"/>
      <c r="E32" s="505"/>
      <c r="F32" s="505"/>
      <c r="G32" s="505"/>
      <c r="H32" s="508"/>
      <c r="I32" s="511"/>
      <c r="J32" s="490"/>
      <c r="K32" s="493"/>
      <c r="L32" s="493"/>
      <c r="M32" s="496"/>
      <c r="N32" s="493"/>
      <c r="O32" s="487"/>
      <c r="P32" s="487"/>
      <c r="Q32" s="487"/>
      <c r="R32" s="487"/>
      <c r="S32" s="487"/>
      <c r="T32" s="528"/>
    </row>
    <row r="33" spans="1:20">
      <c r="A33" s="499"/>
      <c r="B33" s="549"/>
      <c r="C33" s="502"/>
      <c r="D33" s="523"/>
      <c r="E33" s="505"/>
      <c r="F33" s="505"/>
      <c r="G33" s="505"/>
      <c r="H33" s="508"/>
      <c r="I33" s="511"/>
      <c r="J33" s="490"/>
      <c r="K33" s="493"/>
      <c r="L33" s="493"/>
      <c r="M33" s="496"/>
      <c r="N33" s="493"/>
      <c r="O33" s="487"/>
      <c r="P33" s="487"/>
      <c r="Q33" s="487"/>
      <c r="R33" s="487"/>
      <c r="S33" s="487"/>
      <c r="T33" s="528"/>
    </row>
    <row r="34" spans="1:20" ht="110.25" customHeight="1" thickBot="1">
      <c r="A34" s="500"/>
      <c r="B34" s="550"/>
      <c r="C34" s="503"/>
      <c r="D34" s="524"/>
      <c r="E34" s="506"/>
      <c r="F34" s="506"/>
      <c r="G34" s="506"/>
      <c r="H34" s="509"/>
      <c r="I34" s="512"/>
      <c r="J34" s="491"/>
      <c r="K34" s="494"/>
      <c r="L34" s="494"/>
      <c r="M34" s="497"/>
      <c r="N34" s="494"/>
      <c r="O34" s="488"/>
      <c r="P34" s="488"/>
      <c r="Q34" s="488"/>
      <c r="R34" s="488"/>
      <c r="S34" s="488"/>
      <c r="T34" s="529"/>
    </row>
    <row r="35" spans="1:20">
      <c r="A35" s="498" t="e">
        <f>'Mapa Final'!#REF!</f>
        <v>#REF!</v>
      </c>
      <c r="B35" s="484" t="e">
        <f>'Mapa Final'!#REF!</f>
        <v>#REF!</v>
      </c>
      <c r="C35" s="501" t="e">
        <f>'Mapa Final'!#REF!</f>
        <v>#REF!</v>
      </c>
      <c r="D35" s="501" t="e">
        <f>'Mapa Final'!#REF!</f>
        <v>#REF!</v>
      </c>
      <c r="E35" s="504" t="e">
        <f>'Mapa Final'!#REF!</f>
        <v>#REF!</v>
      </c>
      <c r="F35" s="504" t="e">
        <f>'Mapa Final'!#REF!</f>
        <v>#REF!</v>
      </c>
      <c r="G35" s="504" t="e">
        <f>'Mapa Final'!#REF!</f>
        <v>#REF!</v>
      </c>
      <c r="H35" s="507" t="e">
        <f>'Mapa Final'!#REF!</f>
        <v>#REF!</v>
      </c>
      <c r="I35" s="510" t="e">
        <f>'Mapa Final'!#REF!</f>
        <v>#REF!</v>
      </c>
      <c r="J35" s="489" t="e">
        <f>'Mapa Final'!#REF!</f>
        <v>#REF!</v>
      </c>
      <c r="K35" s="492" t="e">
        <f>'Mapa Final'!#REF!</f>
        <v>#REF!</v>
      </c>
      <c r="L35" s="492" t="e">
        <f>'Mapa Final'!#REF!</f>
        <v>#REF!</v>
      </c>
      <c r="M35" s="495" t="e">
        <f>'Mapa Final'!#REF!</f>
        <v>#REF!</v>
      </c>
      <c r="N35" s="492" t="e">
        <f>'Mapa Final'!#REF!</f>
        <v>#REF!</v>
      </c>
      <c r="O35" s="486"/>
      <c r="P35" s="486"/>
      <c r="Q35" s="486"/>
      <c r="R35" s="486"/>
      <c r="S35" s="486"/>
      <c r="T35" s="486"/>
    </row>
    <row r="36" spans="1:20">
      <c r="A36" s="499"/>
      <c r="B36" s="549"/>
      <c r="C36" s="502"/>
      <c r="D36" s="502"/>
      <c r="E36" s="505"/>
      <c r="F36" s="505"/>
      <c r="G36" s="505"/>
      <c r="H36" s="508"/>
      <c r="I36" s="511"/>
      <c r="J36" s="490"/>
      <c r="K36" s="493"/>
      <c r="L36" s="493"/>
      <c r="M36" s="496"/>
      <c r="N36" s="493"/>
      <c r="O36" s="487"/>
      <c r="P36" s="487"/>
      <c r="Q36" s="487"/>
      <c r="R36" s="487"/>
      <c r="S36" s="487"/>
      <c r="T36" s="487"/>
    </row>
    <row r="37" spans="1:20">
      <c r="A37" s="499"/>
      <c r="B37" s="549"/>
      <c r="C37" s="502"/>
      <c r="D37" s="502"/>
      <c r="E37" s="505"/>
      <c r="F37" s="505"/>
      <c r="G37" s="505"/>
      <c r="H37" s="508"/>
      <c r="I37" s="511"/>
      <c r="J37" s="490"/>
      <c r="K37" s="493"/>
      <c r="L37" s="493"/>
      <c r="M37" s="496"/>
      <c r="N37" s="493"/>
      <c r="O37" s="487"/>
      <c r="P37" s="487"/>
      <c r="Q37" s="487"/>
      <c r="R37" s="487"/>
      <c r="S37" s="487"/>
      <c r="T37" s="487"/>
    </row>
    <row r="38" spans="1:20">
      <c r="A38" s="499"/>
      <c r="B38" s="549"/>
      <c r="C38" s="502"/>
      <c r="D38" s="502"/>
      <c r="E38" s="505"/>
      <c r="F38" s="505"/>
      <c r="G38" s="505"/>
      <c r="H38" s="508"/>
      <c r="I38" s="511"/>
      <c r="J38" s="490"/>
      <c r="K38" s="493"/>
      <c r="L38" s="493"/>
      <c r="M38" s="496"/>
      <c r="N38" s="493"/>
      <c r="O38" s="487"/>
      <c r="P38" s="487"/>
      <c r="Q38" s="487"/>
      <c r="R38" s="487"/>
      <c r="S38" s="487"/>
      <c r="T38" s="487"/>
    </row>
    <row r="39" spans="1:20" ht="278.25" customHeight="1" thickBot="1">
      <c r="A39" s="500"/>
      <c r="B39" s="550"/>
      <c r="C39" s="503"/>
      <c r="D39" s="503"/>
      <c r="E39" s="506"/>
      <c r="F39" s="506"/>
      <c r="G39" s="506"/>
      <c r="H39" s="509"/>
      <c r="I39" s="512"/>
      <c r="J39" s="491"/>
      <c r="K39" s="494"/>
      <c r="L39" s="494"/>
      <c r="M39" s="497"/>
      <c r="N39" s="494"/>
      <c r="O39" s="488"/>
      <c r="P39" s="488"/>
      <c r="Q39" s="488"/>
      <c r="R39" s="488"/>
      <c r="S39" s="488"/>
      <c r="T39" s="488"/>
    </row>
    <row r="40" spans="1:20">
      <c r="A40" s="498">
        <f>'Mapa Final'!A34</f>
        <v>0</v>
      </c>
      <c r="B40" s="484">
        <f>'Mapa Final'!B34</f>
        <v>0</v>
      </c>
      <c r="C40" s="501">
        <f>'Mapa Final'!C34</f>
        <v>0</v>
      </c>
      <c r="D40" s="501">
        <f>'Mapa Final'!D34</f>
        <v>0</v>
      </c>
      <c r="E40" s="504">
        <f>'Mapa Final'!E34</f>
        <v>0</v>
      </c>
      <c r="F40" s="504">
        <f>'Mapa Final'!F34</f>
        <v>0</v>
      </c>
      <c r="G40" s="504">
        <f>'Mapa Final'!G34</f>
        <v>0</v>
      </c>
      <c r="H40" s="507" t="str">
        <f>'Mapa Final'!I34</f>
        <v>Muy Baja</v>
      </c>
      <c r="I40" s="510" t="b">
        <f>'Mapa Final'!L34</f>
        <v>0</v>
      </c>
      <c r="J40" s="489" t="e">
        <f>'Mapa Final'!N34</f>
        <v>#N/A</v>
      </c>
      <c r="K40" s="492" t="e">
        <f>'Mapa Final'!AA34</f>
        <v>#DIV/0!</v>
      </c>
      <c r="L40" s="492" t="e">
        <f>'Mapa Final'!AE34</f>
        <v>#DIV/0!</v>
      </c>
      <c r="M40" s="495" t="e">
        <f>'Mapa Final'!AG34</f>
        <v>#DIV/0!</v>
      </c>
      <c r="N40" s="492">
        <f>'Mapa Final'!AH34</f>
        <v>0</v>
      </c>
      <c r="O40" s="486"/>
      <c r="P40" s="486"/>
      <c r="Q40" s="486"/>
      <c r="R40" s="486"/>
      <c r="S40" s="486"/>
      <c r="T40" s="486"/>
    </row>
    <row r="41" spans="1:20">
      <c r="A41" s="499"/>
      <c r="B41" s="549"/>
      <c r="C41" s="502"/>
      <c r="D41" s="502"/>
      <c r="E41" s="505"/>
      <c r="F41" s="505"/>
      <c r="G41" s="505"/>
      <c r="H41" s="508"/>
      <c r="I41" s="511"/>
      <c r="J41" s="490"/>
      <c r="K41" s="493"/>
      <c r="L41" s="493"/>
      <c r="M41" s="496"/>
      <c r="N41" s="493"/>
      <c r="O41" s="487"/>
      <c r="P41" s="487"/>
      <c r="Q41" s="487"/>
      <c r="R41" s="487"/>
      <c r="S41" s="487"/>
      <c r="T41" s="487"/>
    </row>
    <row r="42" spans="1:20">
      <c r="A42" s="499"/>
      <c r="B42" s="549"/>
      <c r="C42" s="502"/>
      <c r="D42" s="502"/>
      <c r="E42" s="505"/>
      <c r="F42" s="505"/>
      <c r="G42" s="505"/>
      <c r="H42" s="508"/>
      <c r="I42" s="511"/>
      <c r="J42" s="490"/>
      <c r="K42" s="493"/>
      <c r="L42" s="493"/>
      <c r="M42" s="496"/>
      <c r="N42" s="493"/>
      <c r="O42" s="487"/>
      <c r="P42" s="487"/>
      <c r="Q42" s="487"/>
      <c r="R42" s="487"/>
      <c r="S42" s="487"/>
      <c r="T42" s="487"/>
    </row>
    <row r="43" spans="1:20">
      <c r="A43" s="499"/>
      <c r="B43" s="549"/>
      <c r="C43" s="502"/>
      <c r="D43" s="502"/>
      <c r="E43" s="505"/>
      <c r="F43" s="505"/>
      <c r="G43" s="505"/>
      <c r="H43" s="508"/>
      <c r="I43" s="511"/>
      <c r="J43" s="490"/>
      <c r="K43" s="493"/>
      <c r="L43" s="493"/>
      <c r="M43" s="496"/>
      <c r="N43" s="493"/>
      <c r="O43" s="487"/>
      <c r="P43" s="487"/>
      <c r="Q43" s="487"/>
      <c r="R43" s="487"/>
      <c r="S43" s="487"/>
      <c r="T43" s="487"/>
    </row>
    <row r="44" spans="1:20" ht="15.75" thickBot="1">
      <c r="A44" s="500"/>
      <c r="B44" s="550"/>
      <c r="C44" s="503"/>
      <c r="D44" s="503"/>
      <c r="E44" s="506"/>
      <c r="F44" s="506"/>
      <c r="G44" s="506"/>
      <c r="H44" s="509"/>
      <c r="I44" s="512"/>
      <c r="J44" s="491"/>
      <c r="K44" s="494"/>
      <c r="L44" s="494"/>
      <c r="M44" s="497"/>
      <c r="N44" s="494"/>
      <c r="O44" s="488"/>
      <c r="P44" s="488"/>
      <c r="Q44" s="488"/>
      <c r="R44" s="488"/>
      <c r="S44" s="488"/>
      <c r="T44" s="488"/>
    </row>
    <row r="45" spans="1:20">
      <c r="A45" s="498">
        <f>'Mapa Final'!A39</f>
        <v>0</v>
      </c>
      <c r="B45" s="484">
        <f>'Mapa Final'!B39</f>
        <v>0</v>
      </c>
      <c r="C45" s="501">
        <f>'Mapa Final'!C39</f>
        <v>0</v>
      </c>
      <c r="D45" s="501">
        <f>'Mapa Final'!D39</f>
        <v>0</v>
      </c>
      <c r="E45" s="504">
        <f>'Mapa Final'!E39</f>
        <v>0</v>
      </c>
      <c r="F45" s="504">
        <f>'Mapa Final'!F39</f>
        <v>0</v>
      </c>
      <c r="G45" s="504">
        <f>'Mapa Final'!G39</f>
        <v>0</v>
      </c>
      <c r="H45" s="507" t="str">
        <f>'Mapa Final'!I39</f>
        <v>Muy Baja</v>
      </c>
      <c r="I45" s="510" t="b">
        <f>'Mapa Final'!L39</f>
        <v>0</v>
      </c>
      <c r="J45" s="489" t="e">
        <f>'Mapa Final'!N39</f>
        <v>#N/A</v>
      </c>
      <c r="K45" s="492" t="e">
        <f>'Mapa Final'!AA39</f>
        <v>#DIV/0!</v>
      </c>
      <c r="L45" s="492" t="e">
        <f>'Mapa Final'!AE39</f>
        <v>#DIV/0!</v>
      </c>
      <c r="M45" s="495" t="e">
        <f>'Mapa Final'!AG39</f>
        <v>#DIV/0!</v>
      </c>
      <c r="N45" s="492">
        <f>'Mapa Final'!AH39</f>
        <v>0</v>
      </c>
      <c r="O45" s="486"/>
      <c r="P45" s="486"/>
      <c r="Q45" s="486"/>
      <c r="R45" s="486"/>
      <c r="S45" s="486"/>
      <c r="T45" s="486"/>
    </row>
    <row r="46" spans="1:20">
      <c r="A46" s="499"/>
      <c r="B46" s="549"/>
      <c r="C46" s="502"/>
      <c r="D46" s="502"/>
      <c r="E46" s="505"/>
      <c r="F46" s="505"/>
      <c r="G46" s="505"/>
      <c r="H46" s="508"/>
      <c r="I46" s="511"/>
      <c r="J46" s="490"/>
      <c r="K46" s="493"/>
      <c r="L46" s="493"/>
      <c r="M46" s="496"/>
      <c r="N46" s="493"/>
      <c r="O46" s="487"/>
      <c r="P46" s="487"/>
      <c r="Q46" s="487"/>
      <c r="R46" s="487"/>
      <c r="S46" s="487"/>
      <c r="T46" s="487"/>
    </row>
    <row r="47" spans="1:20">
      <c r="A47" s="499"/>
      <c r="B47" s="549"/>
      <c r="C47" s="502"/>
      <c r="D47" s="502"/>
      <c r="E47" s="505"/>
      <c r="F47" s="505"/>
      <c r="G47" s="505"/>
      <c r="H47" s="508"/>
      <c r="I47" s="511"/>
      <c r="J47" s="490"/>
      <c r="K47" s="493"/>
      <c r="L47" s="493"/>
      <c r="M47" s="496"/>
      <c r="N47" s="493"/>
      <c r="O47" s="487"/>
      <c r="P47" s="487"/>
      <c r="Q47" s="487"/>
      <c r="R47" s="487"/>
      <c r="S47" s="487"/>
      <c r="T47" s="487"/>
    </row>
    <row r="48" spans="1:20">
      <c r="A48" s="499"/>
      <c r="B48" s="549"/>
      <c r="C48" s="502"/>
      <c r="D48" s="502"/>
      <c r="E48" s="505"/>
      <c r="F48" s="505"/>
      <c r="G48" s="505"/>
      <c r="H48" s="508"/>
      <c r="I48" s="511"/>
      <c r="J48" s="490"/>
      <c r="K48" s="493"/>
      <c r="L48" s="493"/>
      <c r="M48" s="496"/>
      <c r="N48" s="493"/>
      <c r="O48" s="487"/>
      <c r="P48" s="487"/>
      <c r="Q48" s="487"/>
      <c r="R48" s="487"/>
      <c r="S48" s="487"/>
      <c r="T48" s="487"/>
    </row>
    <row r="49" spans="1:20" ht="15.75" thickBot="1">
      <c r="A49" s="500"/>
      <c r="B49" s="550"/>
      <c r="C49" s="503"/>
      <c r="D49" s="503"/>
      <c r="E49" s="506"/>
      <c r="F49" s="506"/>
      <c r="G49" s="506"/>
      <c r="H49" s="509"/>
      <c r="I49" s="512"/>
      <c r="J49" s="491"/>
      <c r="K49" s="494"/>
      <c r="L49" s="494"/>
      <c r="M49" s="497"/>
      <c r="N49" s="494"/>
      <c r="O49" s="488"/>
      <c r="P49" s="488"/>
      <c r="Q49" s="488"/>
      <c r="R49" s="488"/>
      <c r="S49" s="488"/>
      <c r="T49" s="488"/>
    </row>
    <row r="50" spans="1:20">
      <c r="A50" s="498">
        <f>'Mapa Final'!A44</f>
        <v>0</v>
      </c>
      <c r="B50" s="484">
        <f>'Mapa Final'!B44</f>
        <v>0</v>
      </c>
      <c r="C50" s="501">
        <f>'Mapa Final'!C44</f>
        <v>0</v>
      </c>
      <c r="D50" s="501">
        <f>'Mapa Final'!D44</f>
        <v>0</v>
      </c>
      <c r="E50" s="504">
        <f>'Mapa Final'!E44</f>
        <v>0</v>
      </c>
      <c r="F50" s="504">
        <f>'Mapa Final'!F44</f>
        <v>0</v>
      </c>
      <c r="G50" s="504">
        <f>'Mapa Final'!G44</f>
        <v>0</v>
      </c>
      <c r="H50" s="507" t="str">
        <f>'Mapa Final'!I44</f>
        <v>Muy Baja</v>
      </c>
      <c r="I50" s="510" t="b">
        <f>'Mapa Final'!L44</f>
        <v>0</v>
      </c>
      <c r="J50" s="489" t="e">
        <f>'Mapa Final'!N44</f>
        <v>#N/A</v>
      </c>
      <c r="K50" s="492" t="e">
        <f>'Mapa Final'!AA44</f>
        <v>#DIV/0!</v>
      </c>
      <c r="L50" s="492" t="e">
        <f>'Mapa Final'!AE44</f>
        <v>#DIV/0!</v>
      </c>
      <c r="M50" s="495" t="e">
        <f>'Mapa Final'!AG44</f>
        <v>#DIV/0!</v>
      </c>
      <c r="N50" s="492">
        <f>'Mapa Final'!AH44</f>
        <v>0</v>
      </c>
      <c r="O50" s="486"/>
      <c r="P50" s="486"/>
      <c r="Q50" s="486"/>
      <c r="R50" s="486"/>
      <c r="S50" s="486"/>
      <c r="T50" s="486"/>
    </row>
    <row r="51" spans="1:20">
      <c r="A51" s="499"/>
      <c r="B51" s="549"/>
      <c r="C51" s="502"/>
      <c r="D51" s="502"/>
      <c r="E51" s="505"/>
      <c r="F51" s="505"/>
      <c r="G51" s="505"/>
      <c r="H51" s="508"/>
      <c r="I51" s="511"/>
      <c r="J51" s="490"/>
      <c r="K51" s="493"/>
      <c r="L51" s="493"/>
      <c r="M51" s="496"/>
      <c r="N51" s="493"/>
      <c r="O51" s="487"/>
      <c r="P51" s="487"/>
      <c r="Q51" s="487"/>
      <c r="R51" s="487"/>
      <c r="S51" s="487"/>
      <c r="T51" s="487"/>
    </row>
    <row r="52" spans="1:20">
      <c r="A52" s="499"/>
      <c r="B52" s="549"/>
      <c r="C52" s="502"/>
      <c r="D52" s="502"/>
      <c r="E52" s="505"/>
      <c r="F52" s="505"/>
      <c r="G52" s="505"/>
      <c r="H52" s="508"/>
      <c r="I52" s="511"/>
      <c r="J52" s="490"/>
      <c r="K52" s="493"/>
      <c r="L52" s="493"/>
      <c r="M52" s="496"/>
      <c r="N52" s="493"/>
      <c r="O52" s="487"/>
      <c r="P52" s="487"/>
      <c r="Q52" s="487"/>
      <c r="R52" s="487"/>
      <c r="S52" s="487"/>
      <c r="T52" s="487"/>
    </row>
    <row r="53" spans="1:20">
      <c r="A53" s="499"/>
      <c r="B53" s="549"/>
      <c r="C53" s="502"/>
      <c r="D53" s="502"/>
      <c r="E53" s="505"/>
      <c r="F53" s="505"/>
      <c r="G53" s="505"/>
      <c r="H53" s="508"/>
      <c r="I53" s="511"/>
      <c r="J53" s="490"/>
      <c r="K53" s="493"/>
      <c r="L53" s="493"/>
      <c r="M53" s="496"/>
      <c r="N53" s="493"/>
      <c r="O53" s="487"/>
      <c r="P53" s="487"/>
      <c r="Q53" s="487"/>
      <c r="R53" s="487"/>
      <c r="S53" s="487"/>
      <c r="T53" s="487"/>
    </row>
    <row r="54" spans="1:20" ht="15.75" thickBot="1">
      <c r="A54" s="500"/>
      <c r="B54" s="550"/>
      <c r="C54" s="503"/>
      <c r="D54" s="503"/>
      <c r="E54" s="506"/>
      <c r="F54" s="506"/>
      <c r="G54" s="506"/>
      <c r="H54" s="509"/>
      <c r="I54" s="512"/>
      <c r="J54" s="491"/>
      <c r="K54" s="494"/>
      <c r="L54" s="494"/>
      <c r="M54" s="497"/>
      <c r="N54" s="494"/>
      <c r="O54" s="488"/>
      <c r="P54" s="488"/>
      <c r="Q54" s="488"/>
      <c r="R54" s="488"/>
      <c r="S54" s="488"/>
      <c r="T54" s="488"/>
    </row>
    <row r="55" spans="1:20">
      <c r="A55" s="498">
        <f>'Mapa Final'!A49</f>
        <v>0</v>
      </c>
      <c r="B55" s="484">
        <f>'Mapa Final'!B49</f>
        <v>0</v>
      </c>
      <c r="C55" s="501">
        <f>'Mapa Final'!C49</f>
        <v>0</v>
      </c>
      <c r="D55" s="501">
        <f>'Mapa Final'!D49</f>
        <v>0</v>
      </c>
      <c r="E55" s="504">
        <f>'Mapa Final'!E49</f>
        <v>0</v>
      </c>
      <c r="F55" s="504">
        <f>'Mapa Final'!F49</f>
        <v>0</v>
      </c>
      <c r="G55" s="504">
        <f>'Mapa Final'!G49</f>
        <v>0</v>
      </c>
      <c r="H55" s="507" t="str">
        <f>'Mapa Final'!I49</f>
        <v>Muy Baja</v>
      </c>
      <c r="I55" s="510" t="b">
        <f>'Mapa Final'!L49</f>
        <v>0</v>
      </c>
      <c r="J55" s="489" t="e">
        <f>'Mapa Final'!N49</f>
        <v>#N/A</v>
      </c>
      <c r="K55" s="492" t="e">
        <f>'Mapa Final'!AA49</f>
        <v>#DIV/0!</v>
      </c>
      <c r="L55" s="492" t="e">
        <f>'Mapa Final'!AE49</f>
        <v>#DIV/0!</v>
      </c>
      <c r="M55" s="495" t="e">
        <f>'Mapa Final'!AG49</f>
        <v>#DIV/0!</v>
      </c>
      <c r="N55" s="492">
        <f>'Mapa Final'!AH49</f>
        <v>0</v>
      </c>
      <c r="O55" s="486"/>
      <c r="P55" s="486"/>
      <c r="Q55" s="486"/>
      <c r="R55" s="486"/>
      <c r="S55" s="486"/>
      <c r="T55" s="486"/>
    </row>
    <row r="56" spans="1:20">
      <c r="A56" s="499"/>
      <c r="B56" s="549"/>
      <c r="C56" s="502"/>
      <c r="D56" s="502"/>
      <c r="E56" s="505"/>
      <c r="F56" s="505"/>
      <c r="G56" s="505"/>
      <c r="H56" s="508"/>
      <c r="I56" s="511"/>
      <c r="J56" s="490"/>
      <c r="K56" s="493"/>
      <c r="L56" s="493"/>
      <c r="M56" s="496"/>
      <c r="N56" s="493"/>
      <c r="O56" s="487"/>
      <c r="P56" s="487"/>
      <c r="Q56" s="487"/>
      <c r="R56" s="487"/>
      <c r="S56" s="487"/>
      <c r="T56" s="487"/>
    </row>
    <row r="57" spans="1:20">
      <c r="A57" s="499"/>
      <c r="B57" s="549"/>
      <c r="C57" s="502"/>
      <c r="D57" s="502"/>
      <c r="E57" s="505"/>
      <c r="F57" s="505"/>
      <c r="G57" s="505"/>
      <c r="H57" s="508"/>
      <c r="I57" s="511"/>
      <c r="J57" s="490"/>
      <c r="K57" s="493"/>
      <c r="L57" s="493"/>
      <c r="M57" s="496"/>
      <c r="N57" s="493"/>
      <c r="O57" s="487"/>
      <c r="P57" s="487"/>
      <c r="Q57" s="487"/>
      <c r="R57" s="487"/>
      <c r="S57" s="487"/>
      <c r="T57" s="487"/>
    </row>
    <row r="58" spans="1:20">
      <c r="A58" s="499"/>
      <c r="B58" s="549"/>
      <c r="C58" s="502"/>
      <c r="D58" s="502"/>
      <c r="E58" s="505"/>
      <c r="F58" s="505"/>
      <c r="G58" s="505"/>
      <c r="H58" s="508"/>
      <c r="I58" s="511"/>
      <c r="J58" s="490"/>
      <c r="K58" s="493"/>
      <c r="L58" s="493"/>
      <c r="M58" s="496"/>
      <c r="N58" s="493"/>
      <c r="O58" s="487"/>
      <c r="P58" s="487"/>
      <c r="Q58" s="487"/>
      <c r="R58" s="487"/>
      <c r="S58" s="487"/>
      <c r="T58" s="487"/>
    </row>
    <row r="59" spans="1:20" ht="15.75" thickBot="1">
      <c r="A59" s="500"/>
      <c r="B59" s="550"/>
      <c r="C59" s="503"/>
      <c r="D59" s="503"/>
      <c r="E59" s="506"/>
      <c r="F59" s="506"/>
      <c r="G59" s="506"/>
      <c r="H59" s="509"/>
      <c r="I59" s="512"/>
      <c r="J59" s="491"/>
      <c r="K59" s="494"/>
      <c r="L59" s="494"/>
      <c r="M59" s="497"/>
      <c r="N59" s="494"/>
      <c r="O59" s="488"/>
      <c r="P59" s="488"/>
      <c r="Q59" s="488"/>
      <c r="R59" s="488"/>
      <c r="S59" s="488"/>
      <c r="T59" s="48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55:A59"/>
    <mergeCell ref="B55:B59"/>
    <mergeCell ref="C55:C59"/>
    <mergeCell ref="D55:D59"/>
    <mergeCell ref="E55:E59"/>
    <mergeCell ref="J50:J54"/>
    <mergeCell ref="K50:K54"/>
    <mergeCell ref="L50:L54"/>
    <mergeCell ref="M50:M54"/>
    <mergeCell ref="N50:N54"/>
    <mergeCell ref="O50:O54"/>
    <mergeCell ref="F55:F59"/>
    <mergeCell ref="G55:G59"/>
    <mergeCell ref="H55:H59"/>
    <mergeCell ref="I55:I59"/>
    <mergeCell ref="J55:J59"/>
    <mergeCell ref="K55:K59"/>
    <mergeCell ref="P50:P54"/>
    <mergeCell ref="Q50:Q54"/>
    <mergeCell ref="R50:R54"/>
    <mergeCell ref="R55:R59"/>
    <mergeCell ref="S55:S59"/>
    <mergeCell ref="T55:T59"/>
    <mergeCell ref="L55:L59"/>
    <mergeCell ref="M55:M59"/>
    <mergeCell ref="N55:N59"/>
    <mergeCell ref="O55:O59"/>
    <mergeCell ref="P55:P59"/>
    <mergeCell ref="Q55:Q59"/>
  </mergeCells>
  <conditionalFormatting sqref="D8:G8 H7 H60:J1048576 A7:B7">
    <cfRule type="containsText" dxfId="1195" priority="609" operator="containsText" text="3- Moderado">
      <formula>NOT(ISERROR(SEARCH("3- Moderado",A7)))</formula>
    </cfRule>
    <cfRule type="containsText" dxfId="1194" priority="610" operator="containsText" text="6- Moderado">
      <formula>NOT(ISERROR(SEARCH("6- Moderado",A7)))</formula>
    </cfRule>
    <cfRule type="containsText" dxfId="1193" priority="611" operator="containsText" text="4- Moderado">
      <formula>NOT(ISERROR(SEARCH("4- Moderado",A7)))</formula>
    </cfRule>
    <cfRule type="containsText" dxfId="1192" priority="612" operator="containsText" text="3- Bajo">
      <formula>NOT(ISERROR(SEARCH("3- Bajo",A7)))</formula>
    </cfRule>
    <cfRule type="containsText" dxfId="1191" priority="613" operator="containsText" text="4- Bajo">
      <formula>NOT(ISERROR(SEARCH("4- Bajo",A7)))</formula>
    </cfRule>
    <cfRule type="containsText" dxfId="1190" priority="614" operator="containsText" text="1- Bajo">
      <formula>NOT(ISERROR(SEARCH("1- Bajo",A7)))</formula>
    </cfRule>
  </conditionalFormatting>
  <conditionalFormatting sqref="H8:J8">
    <cfRule type="containsText" dxfId="1189" priority="602" operator="containsText" text="3- Moderado">
      <formula>NOT(ISERROR(SEARCH("3- Moderado",H8)))</formula>
    </cfRule>
    <cfRule type="containsText" dxfId="1188" priority="603" operator="containsText" text="6- Moderado">
      <formula>NOT(ISERROR(SEARCH("6- Moderado",H8)))</formula>
    </cfRule>
    <cfRule type="containsText" dxfId="1187" priority="604" operator="containsText" text="4- Moderado">
      <formula>NOT(ISERROR(SEARCH("4- Moderado",H8)))</formula>
    </cfRule>
    <cfRule type="containsText" dxfId="1186" priority="605" operator="containsText" text="3- Bajo">
      <formula>NOT(ISERROR(SEARCH("3- Bajo",H8)))</formula>
    </cfRule>
    <cfRule type="containsText" dxfId="1185" priority="606" operator="containsText" text="4- Bajo">
      <formula>NOT(ISERROR(SEARCH("4- Bajo",H8)))</formula>
    </cfRule>
    <cfRule type="containsText" dxfId="1184" priority="608" operator="containsText" text="1- Bajo">
      <formula>NOT(ISERROR(SEARCH("1- Bajo",H8)))</formula>
    </cfRule>
  </conditionalFormatting>
  <conditionalFormatting sqref="J8 J60:J1048576">
    <cfRule type="containsText" dxfId="1183" priority="591" operator="containsText" text="25- Extremo">
      <formula>NOT(ISERROR(SEARCH("25- Extremo",J8)))</formula>
    </cfRule>
    <cfRule type="containsText" dxfId="1182" priority="592" operator="containsText" text="20- Extremo">
      <formula>NOT(ISERROR(SEARCH("20- Extremo",J8)))</formula>
    </cfRule>
    <cfRule type="containsText" dxfId="1181" priority="593" operator="containsText" text="15- Extremo">
      <formula>NOT(ISERROR(SEARCH("15- Extremo",J8)))</formula>
    </cfRule>
    <cfRule type="containsText" dxfId="1180" priority="594" operator="containsText" text="10- Extremo">
      <formula>NOT(ISERROR(SEARCH("10- Extremo",J8)))</formula>
    </cfRule>
    <cfRule type="containsText" dxfId="1179" priority="595" operator="containsText" text="5- Extremo">
      <formula>NOT(ISERROR(SEARCH("5- Extremo",J8)))</formula>
    </cfRule>
    <cfRule type="containsText" dxfId="1178" priority="596" operator="containsText" text="12- Alto">
      <formula>NOT(ISERROR(SEARCH("12- Alto",J8)))</formula>
    </cfRule>
    <cfRule type="containsText" dxfId="1177" priority="597" operator="containsText" text="10- Alto">
      <formula>NOT(ISERROR(SEARCH("10- Alto",J8)))</formula>
    </cfRule>
    <cfRule type="containsText" dxfId="1176" priority="598" operator="containsText" text="9- Alto">
      <formula>NOT(ISERROR(SEARCH("9- Alto",J8)))</formula>
    </cfRule>
    <cfRule type="containsText" dxfId="1175" priority="599" operator="containsText" text="8- Alto">
      <formula>NOT(ISERROR(SEARCH("8- Alto",J8)))</formula>
    </cfRule>
    <cfRule type="containsText" dxfId="1174" priority="600" operator="containsText" text="5- Alto">
      <formula>NOT(ISERROR(SEARCH("5- Alto",J8)))</formula>
    </cfRule>
    <cfRule type="containsText" dxfId="1173" priority="601" operator="containsText" text="4- Alto">
      <formula>NOT(ISERROR(SEARCH("4- Alto",J8)))</formula>
    </cfRule>
    <cfRule type="containsText" dxfId="1172" priority="607" operator="containsText" text="2- Bajo">
      <formula>NOT(ISERROR(SEARCH("2- Bajo",J8)))</formula>
    </cfRule>
  </conditionalFormatting>
  <conditionalFormatting sqref="K10:L10 K15:L15 K20:L20">
    <cfRule type="containsText" dxfId="1171" priority="585" operator="containsText" text="3- Moderado">
      <formula>NOT(ISERROR(SEARCH("3- Moderado",K10)))</formula>
    </cfRule>
    <cfRule type="containsText" dxfId="1170" priority="586" operator="containsText" text="6- Moderado">
      <formula>NOT(ISERROR(SEARCH("6- Moderado",K10)))</formula>
    </cfRule>
    <cfRule type="containsText" dxfId="1169" priority="587" operator="containsText" text="4- Moderado">
      <formula>NOT(ISERROR(SEARCH("4- Moderado",K10)))</formula>
    </cfRule>
    <cfRule type="containsText" dxfId="1168" priority="588" operator="containsText" text="3- Bajo">
      <formula>NOT(ISERROR(SEARCH("3- Bajo",K10)))</formula>
    </cfRule>
    <cfRule type="containsText" dxfId="1167" priority="589" operator="containsText" text="4- Bajo">
      <formula>NOT(ISERROR(SEARCH("4- Bajo",K10)))</formula>
    </cfRule>
    <cfRule type="containsText" dxfId="1166" priority="590" operator="containsText" text="1- Bajo">
      <formula>NOT(ISERROR(SEARCH("1- Bajo",K10)))</formula>
    </cfRule>
  </conditionalFormatting>
  <conditionalFormatting sqref="H10:I10 H15:I15 H20:I20">
    <cfRule type="containsText" dxfId="1165" priority="579" operator="containsText" text="3- Moderado">
      <formula>NOT(ISERROR(SEARCH("3- Moderado",H10)))</formula>
    </cfRule>
    <cfRule type="containsText" dxfId="1164" priority="580" operator="containsText" text="6- Moderado">
      <formula>NOT(ISERROR(SEARCH("6- Moderado",H10)))</formula>
    </cfRule>
    <cfRule type="containsText" dxfId="1163" priority="581" operator="containsText" text="4- Moderado">
      <formula>NOT(ISERROR(SEARCH("4- Moderado",H10)))</formula>
    </cfRule>
    <cfRule type="containsText" dxfId="1162" priority="582" operator="containsText" text="3- Bajo">
      <formula>NOT(ISERROR(SEARCH("3- Bajo",H10)))</formula>
    </cfRule>
    <cfRule type="containsText" dxfId="1161" priority="583" operator="containsText" text="4- Bajo">
      <formula>NOT(ISERROR(SEARCH("4- Bajo",H10)))</formula>
    </cfRule>
    <cfRule type="containsText" dxfId="1160" priority="584" operator="containsText" text="1- Bajo">
      <formula>NOT(ISERROR(SEARCH("1- Bajo",H10)))</formula>
    </cfRule>
  </conditionalFormatting>
  <conditionalFormatting sqref="A10:E10 E15 A15:B15 B20 B25 B30 B35 B40 B45 B50 B55">
    <cfRule type="containsText" dxfId="1159" priority="573" operator="containsText" text="3- Moderado">
      <formula>NOT(ISERROR(SEARCH("3- Moderado",A10)))</formula>
    </cfRule>
    <cfRule type="containsText" dxfId="1158" priority="574" operator="containsText" text="6- Moderado">
      <formula>NOT(ISERROR(SEARCH("6- Moderado",A10)))</formula>
    </cfRule>
    <cfRule type="containsText" dxfId="1157" priority="575" operator="containsText" text="4- Moderado">
      <formula>NOT(ISERROR(SEARCH("4- Moderado",A10)))</formula>
    </cfRule>
    <cfRule type="containsText" dxfId="1156" priority="576" operator="containsText" text="3- Bajo">
      <formula>NOT(ISERROR(SEARCH("3- Bajo",A10)))</formula>
    </cfRule>
    <cfRule type="containsText" dxfId="1155" priority="577" operator="containsText" text="4- Bajo">
      <formula>NOT(ISERROR(SEARCH("4- Bajo",A10)))</formula>
    </cfRule>
    <cfRule type="containsText" dxfId="1154" priority="578" operator="containsText" text="1- Bajo">
      <formula>NOT(ISERROR(SEARCH("1- Bajo",A10)))</formula>
    </cfRule>
  </conditionalFormatting>
  <conditionalFormatting sqref="F10:G10 F15:G15">
    <cfRule type="containsText" dxfId="1153" priority="567" operator="containsText" text="3- Moderado">
      <formula>NOT(ISERROR(SEARCH("3- Moderado",F10)))</formula>
    </cfRule>
    <cfRule type="containsText" dxfId="1152" priority="568" operator="containsText" text="6- Moderado">
      <formula>NOT(ISERROR(SEARCH("6- Moderado",F10)))</formula>
    </cfRule>
    <cfRule type="containsText" dxfId="1151" priority="569" operator="containsText" text="4- Moderado">
      <formula>NOT(ISERROR(SEARCH("4- Moderado",F10)))</formula>
    </cfRule>
    <cfRule type="containsText" dxfId="1150" priority="570" operator="containsText" text="3- Bajo">
      <formula>NOT(ISERROR(SEARCH("3- Bajo",F10)))</formula>
    </cfRule>
    <cfRule type="containsText" dxfId="1149" priority="571" operator="containsText" text="4- Bajo">
      <formula>NOT(ISERROR(SEARCH("4- Bajo",F10)))</formula>
    </cfRule>
    <cfRule type="containsText" dxfId="1148" priority="572" operator="containsText" text="1- Bajo">
      <formula>NOT(ISERROR(SEARCH("1- Bajo",F10)))</formula>
    </cfRule>
  </conditionalFormatting>
  <conditionalFormatting sqref="K8">
    <cfRule type="containsText" dxfId="1147" priority="561" operator="containsText" text="3- Moderado">
      <formula>NOT(ISERROR(SEARCH("3- Moderado",K8)))</formula>
    </cfRule>
    <cfRule type="containsText" dxfId="1146" priority="562" operator="containsText" text="6- Moderado">
      <formula>NOT(ISERROR(SEARCH("6- Moderado",K8)))</formula>
    </cfRule>
    <cfRule type="containsText" dxfId="1145" priority="563" operator="containsText" text="4- Moderado">
      <formula>NOT(ISERROR(SEARCH("4- Moderado",K8)))</formula>
    </cfRule>
    <cfRule type="containsText" dxfId="1144" priority="564" operator="containsText" text="3- Bajo">
      <formula>NOT(ISERROR(SEARCH("3- Bajo",K8)))</formula>
    </cfRule>
    <cfRule type="containsText" dxfId="1143" priority="565" operator="containsText" text="4- Bajo">
      <formula>NOT(ISERROR(SEARCH("4- Bajo",K8)))</formula>
    </cfRule>
    <cfRule type="containsText" dxfId="1142" priority="566" operator="containsText" text="1- Bajo">
      <formula>NOT(ISERROR(SEARCH("1- Bajo",K8)))</formula>
    </cfRule>
  </conditionalFormatting>
  <conditionalFormatting sqref="L8">
    <cfRule type="containsText" dxfId="1141" priority="555" operator="containsText" text="3- Moderado">
      <formula>NOT(ISERROR(SEARCH("3- Moderado",L8)))</formula>
    </cfRule>
    <cfRule type="containsText" dxfId="1140" priority="556" operator="containsText" text="6- Moderado">
      <formula>NOT(ISERROR(SEARCH("6- Moderado",L8)))</formula>
    </cfRule>
    <cfRule type="containsText" dxfId="1139" priority="557" operator="containsText" text="4- Moderado">
      <formula>NOT(ISERROR(SEARCH("4- Moderado",L8)))</formula>
    </cfRule>
    <cfRule type="containsText" dxfId="1138" priority="558" operator="containsText" text="3- Bajo">
      <formula>NOT(ISERROR(SEARCH("3- Bajo",L8)))</formula>
    </cfRule>
    <cfRule type="containsText" dxfId="1137" priority="559" operator="containsText" text="4- Bajo">
      <formula>NOT(ISERROR(SEARCH("4- Bajo",L8)))</formula>
    </cfRule>
    <cfRule type="containsText" dxfId="1136" priority="560" operator="containsText" text="1- Bajo">
      <formula>NOT(ISERROR(SEARCH("1- Bajo",L8)))</formula>
    </cfRule>
  </conditionalFormatting>
  <conditionalFormatting sqref="M8">
    <cfRule type="containsText" dxfId="1135" priority="549" operator="containsText" text="3- Moderado">
      <formula>NOT(ISERROR(SEARCH("3- Moderado",M8)))</formula>
    </cfRule>
    <cfRule type="containsText" dxfId="1134" priority="550" operator="containsText" text="6- Moderado">
      <formula>NOT(ISERROR(SEARCH("6- Moderado",M8)))</formula>
    </cfRule>
    <cfRule type="containsText" dxfId="1133" priority="551" operator="containsText" text="4- Moderado">
      <formula>NOT(ISERROR(SEARCH("4- Moderado",M8)))</formula>
    </cfRule>
    <cfRule type="containsText" dxfId="1132" priority="552" operator="containsText" text="3- Bajo">
      <formula>NOT(ISERROR(SEARCH("3- Bajo",M8)))</formula>
    </cfRule>
    <cfRule type="containsText" dxfId="1131" priority="553" operator="containsText" text="4- Bajo">
      <formula>NOT(ISERROR(SEARCH("4- Bajo",M8)))</formula>
    </cfRule>
    <cfRule type="containsText" dxfId="1130" priority="554" operator="containsText" text="1- Bajo">
      <formula>NOT(ISERROR(SEARCH("1- Bajo",M8)))</formula>
    </cfRule>
  </conditionalFormatting>
  <conditionalFormatting sqref="J10:J24">
    <cfRule type="containsText" dxfId="1129" priority="544" operator="containsText" text="Bajo">
      <formula>NOT(ISERROR(SEARCH("Bajo",J10)))</formula>
    </cfRule>
    <cfRule type="containsText" dxfId="1128" priority="545" operator="containsText" text="Moderado">
      <formula>NOT(ISERROR(SEARCH("Moderado",J10)))</formula>
    </cfRule>
    <cfRule type="containsText" dxfId="1127" priority="546" operator="containsText" text="Alto">
      <formula>NOT(ISERROR(SEARCH("Alto",J10)))</formula>
    </cfRule>
    <cfRule type="containsText" dxfId="1126"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25" priority="519" operator="containsText" text="Moderado">
      <formula>NOT(ISERROR(SEARCH("Moderado",M10)))</formula>
    </cfRule>
    <cfRule type="containsText" dxfId="1124" priority="539" operator="containsText" text="Bajo">
      <formula>NOT(ISERROR(SEARCH("Bajo",M10)))</formula>
    </cfRule>
    <cfRule type="containsText" dxfId="1123" priority="540" operator="containsText" text="Moderado">
      <formula>NOT(ISERROR(SEARCH("Moderado",M10)))</formula>
    </cfRule>
    <cfRule type="containsText" dxfId="1122" priority="541" operator="containsText" text="Alto">
      <formula>NOT(ISERROR(SEARCH("Alto",M10)))</formula>
    </cfRule>
    <cfRule type="containsText" dxfId="1121"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0" priority="533" operator="containsText" text="3- Moderado">
      <formula>NOT(ISERROR(SEARCH("3- Moderado",N10)))</formula>
    </cfRule>
    <cfRule type="containsText" dxfId="1119" priority="534" operator="containsText" text="6- Moderado">
      <formula>NOT(ISERROR(SEARCH("6- Moderado",N10)))</formula>
    </cfRule>
    <cfRule type="containsText" dxfId="1118" priority="535" operator="containsText" text="4- Moderado">
      <formula>NOT(ISERROR(SEARCH("4- Moderado",N10)))</formula>
    </cfRule>
    <cfRule type="containsText" dxfId="1117" priority="536" operator="containsText" text="3- Bajo">
      <formula>NOT(ISERROR(SEARCH("3- Bajo",N10)))</formula>
    </cfRule>
    <cfRule type="containsText" dxfId="1116" priority="537" operator="containsText" text="4- Bajo">
      <formula>NOT(ISERROR(SEARCH("4- Bajo",N10)))</formula>
    </cfRule>
    <cfRule type="containsText" dxfId="1115" priority="538" operator="containsText" text="1- Bajo">
      <formula>NOT(ISERROR(SEARCH("1- Bajo",N10)))</formula>
    </cfRule>
  </conditionalFormatting>
  <conditionalFormatting sqref="H10:H24">
    <cfRule type="containsText" dxfId="1114" priority="520" operator="containsText" text="Muy Alta">
      <formula>NOT(ISERROR(SEARCH("Muy Alta",H10)))</formula>
    </cfRule>
    <cfRule type="containsText" dxfId="1113" priority="521" operator="containsText" text="Alta">
      <formula>NOT(ISERROR(SEARCH("Alta",H10)))</formula>
    </cfRule>
    <cfRule type="containsText" dxfId="1112" priority="522" operator="containsText" text="Muy Alta">
      <formula>NOT(ISERROR(SEARCH("Muy Alta",H10)))</formula>
    </cfRule>
    <cfRule type="containsText" dxfId="1111" priority="527" operator="containsText" text="Muy Baja">
      <formula>NOT(ISERROR(SEARCH("Muy Baja",H10)))</formula>
    </cfRule>
    <cfRule type="containsText" dxfId="1110" priority="528" operator="containsText" text="Baja">
      <formula>NOT(ISERROR(SEARCH("Baja",H10)))</formula>
    </cfRule>
    <cfRule type="containsText" dxfId="1109" priority="529" operator="containsText" text="Media">
      <formula>NOT(ISERROR(SEARCH("Media",H10)))</formula>
    </cfRule>
    <cfRule type="containsText" dxfId="1108" priority="530" operator="containsText" text="Alta">
      <formula>NOT(ISERROR(SEARCH("Alta",H10)))</formula>
    </cfRule>
    <cfRule type="containsText" dxfId="1107" priority="532" operator="containsText" text="Muy Alta">
      <formula>NOT(ISERROR(SEARCH("Muy Alta",H10)))</formula>
    </cfRule>
  </conditionalFormatting>
  <conditionalFormatting sqref="I10:I24">
    <cfRule type="containsText" dxfId="1106" priority="523" operator="containsText" text="Catastrófico">
      <formula>NOT(ISERROR(SEARCH("Catastrófico",I10)))</formula>
    </cfRule>
    <cfRule type="containsText" dxfId="1105" priority="524" operator="containsText" text="Mayor">
      <formula>NOT(ISERROR(SEARCH("Mayor",I10)))</formula>
    </cfRule>
    <cfRule type="containsText" dxfId="1104" priority="525" operator="containsText" text="Menor">
      <formula>NOT(ISERROR(SEARCH("Menor",I10)))</formula>
    </cfRule>
    <cfRule type="containsText" dxfId="1103" priority="526" operator="containsText" text="Leve">
      <formula>NOT(ISERROR(SEARCH("Leve",I10)))</formula>
    </cfRule>
    <cfRule type="containsText" dxfId="1102" priority="531" operator="containsText" text="Moderado">
      <formula>NOT(ISERROR(SEARCH("Moderado",I10)))</formula>
    </cfRule>
  </conditionalFormatting>
  <conditionalFormatting sqref="K10:K24">
    <cfRule type="containsText" dxfId="1101" priority="518" operator="containsText" text="Media">
      <formula>NOT(ISERROR(SEARCH("Media",K10)))</formula>
    </cfRule>
  </conditionalFormatting>
  <conditionalFormatting sqref="L10:L24">
    <cfRule type="containsText" dxfId="1100" priority="517" operator="containsText" text="Moderado">
      <formula>NOT(ISERROR(SEARCH("Moderado",L10)))</formula>
    </cfRule>
  </conditionalFormatting>
  <conditionalFormatting sqref="C15">
    <cfRule type="containsText" dxfId="1099" priority="511" operator="containsText" text="3- Moderado">
      <formula>NOT(ISERROR(SEARCH("3- Moderado",C15)))</formula>
    </cfRule>
    <cfRule type="containsText" dxfId="1098" priority="512" operator="containsText" text="6- Moderado">
      <formula>NOT(ISERROR(SEARCH("6- Moderado",C15)))</formula>
    </cfRule>
    <cfRule type="containsText" dxfId="1097" priority="513" operator="containsText" text="4- Moderado">
      <formula>NOT(ISERROR(SEARCH("4- Moderado",C15)))</formula>
    </cfRule>
    <cfRule type="containsText" dxfId="1096" priority="514" operator="containsText" text="3- Bajo">
      <formula>NOT(ISERROR(SEARCH("3- Bajo",C15)))</formula>
    </cfRule>
    <cfRule type="containsText" dxfId="1095" priority="515" operator="containsText" text="4- Bajo">
      <formula>NOT(ISERROR(SEARCH("4- Bajo",C15)))</formula>
    </cfRule>
    <cfRule type="containsText" dxfId="1094" priority="516" operator="containsText" text="1- Bajo">
      <formula>NOT(ISERROR(SEARCH("1- Bajo",C15)))</formula>
    </cfRule>
  </conditionalFormatting>
  <conditionalFormatting sqref="D15">
    <cfRule type="containsText" dxfId="1093" priority="505" operator="containsText" text="3- Moderado">
      <formula>NOT(ISERROR(SEARCH("3- Moderado",D15)))</formula>
    </cfRule>
    <cfRule type="containsText" dxfId="1092" priority="506" operator="containsText" text="6- Moderado">
      <formula>NOT(ISERROR(SEARCH("6- Moderado",D15)))</formula>
    </cfRule>
    <cfRule type="containsText" dxfId="1091" priority="507" operator="containsText" text="4- Moderado">
      <formula>NOT(ISERROR(SEARCH("4- Moderado",D15)))</formula>
    </cfRule>
    <cfRule type="containsText" dxfId="1090" priority="508" operator="containsText" text="3- Bajo">
      <formula>NOT(ISERROR(SEARCH("3- Bajo",D15)))</formula>
    </cfRule>
    <cfRule type="containsText" dxfId="1089" priority="509" operator="containsText" text="4- Bajo">
      <formula>NOT(ISERROR(SEARCH("4- Bajo",D15)))</formula>
    </cfRule>
    <cfRule type="containsText" dxfId="1088" priority="510" operator="containsText" text="1- Bajo">
      <formula>NOT(ISERROR(SEARCH("1- Bajo",D15)))</formula>
    </cfRule>
  </conditionalFormatting>
  <conditionalFormatting sqref="J10:J24">
    <cfRule type="containsText" dxfId="1087" priority="504" operator="containsText" text="Moderado">
      <formula>NOT(ISERROR(SEARCH("Moderado",J10)))</formula>
    </cfRule>
  </conditionalFormatting>
  <conditionalFormatting sqref="J10:J24">
    <cfRule type="containsText" dxfId="1086" priority="502" operator="containsText" text="Bajo">
      <formula>NOT(ISERROR(SEARCH("Bajo",J10)))</formula>
    </cfRule>
    <cfRule type="containsText" dxfId="1085" priority="503" operator="containsText" text="Extremo">
      <formula>NOT(ISERROR(SEARCH("Extremo",J10)))</formula>
    </cfRule>
  </conditionalFormatting>
  <conditionalFormatting sqref="K10:K24">
    <cfRule type="containsText" dxfId="1084" priority="500" operator="containsText" text="Baja">
      <formula>NOT(ISERROR(SEARCH("Baja",K10)))</formula>
    </cfRule>
    <cfRule type="containsText" dxfId="1083" priority="501" operator="containsText" text="Muy Baja">
      <formula>NOT(ISERROR(SEARCH("Muy Baja",K10)))</formula>
    </cfRule>
  </conditionalFormatting>
  <conditionalFormatting sqref="K10:K24">
    <cfRule type="containsText" dxfId="1082" priority="498" operator="containsText" text="Muy Alta">
      <formula>NOT(ISERROR(SEARCH("Muy Alta",K10)))</formula>
    </cfRule>
    <cfRule type="containsText" dxfId="1081" priority="499" operator="containsText" text="Alta">
      <formula>NOT(ISERROR(SEARCH("Alta",K10)))</formula>
    </cfRule>
  </conditionalFormatting>
  <conditionalFormatting sqref="L10:L24">
    <cfRule type="containsText" dxfId="1080" priority="494" operator="containsText" text="Catastrófico">
      <formula>NOT(ISERROR(SEARCH("Catastrófico",L10)))</formula>
    </cfRule>
    <cfRule type="containsText" dxfId="1079" priority="495" operator="containsText" text="Mayor">
      <formula>NOT(ISERROR(SEARCH("Mayor",L10)))</formula>
    </cfRule>
    <cfRule type="containsText" dxfId="1078" priority="496" operator="containsText" text="Menor">
      <formula>NOT(ISERROR(SEARCH("Menor",L10)))</formula>
    </cfRule>
    <cfRule type="containsText" dxfId="1077" priority="497" operator="containsText" text="Leve">
      <formula>NOT(ISERROR(SEARCH("Leve",L10)))</formula>
    </cfRule>
  </conditionalFormatting>
  <conditionalFormatting sqref="A20 E20">
    <cfRule type="containsText" dxfId="1076" priority="488" operator="containsText" text="3- Moderado">
      <formula>NOT(ISERROR(SEARCH("3- Moderado",A20)))</formula>
    </cfRule>
    <cfRule type="containsText" dxfId="1075" priority="489" operator="containsText" text="6- Moderado">
      <formula>NOT(ISERROR(SEARCH("6- Moderado",A20)))</formula>
    </cfRule>
    <cfRule type="containsText" dxfId="1074" priority="490" operator="containsText" text="4- Moderado">
      <formula>NOT(ISERROR(SEARCH("4- Moderado",A20)))</formula>
    </cfRule>
    <cfRule type="containsText" dxfId="1073" priority="491" operator="containsText" text="3- Bajo">
      <formula>NOT(ISERROR(SEARCH("3- Bajo",A20)))</formula>
    </cfRule>
    <cfRule type="containsText" dxfId="1072" priority="492" operator="containsText" text="4- Bajo">
      <formula>NOT(ISERROR(SEARCH("4- Bajo",A20)))</formula>
    </cfRule>
    <cfRule type="containsText" dxfId="1071" priority="493" operator="containsText" text="1- Bajo">
      <formula>NOT(ISERROR(SEARCH("1- Bajo",A20)))</formula>
    </cfRule>
  </conditionalFormatting>
  <conditionalFormatting sqref="F20:G20">
    <cfRule type="containsText" dxfId="1070" priority="482" operator="containsText" text="3- Moderado">
      <formula>NOT(ISERROR(SEARCH("3- Moderado",F20)))</formula>
    </cfRule>
    <cfRule type="containsText" dxfId="1069" priority="483" operator="containsText" text="6- Moderado">
      <formula>NOT(ISERROR(SEARCH("6- Moderado",F20)))</formula>
    </cfRule>
    <cfRule type="containsText" dxfId="1068" priority="484" operator="containsText" text="4- Moderado">
      <formula>NOT(ISERROR(SEARCH("4- Moderado",F20)))</formula>
    </cfRule>
    <cfRule type="containsText" dxfId="1067" priority="485" operator="containsText" text="3- Bajo">
      <formula>NOT(ISERROR(SEARCH("3- Bajo",F20)))</formula>
    </cfRule>
    <cfRule type="containsText" dxfId="1066" priority="486" operator="containsText" text="4- Bajo">
      <formula>NOT(ISERROR(SEARCH("4- Bajo",F20)))</formula>
    </cfRule>
    <cfRule type="containsText" dxfId="1065" priority="487" operator="containsText" text="1- Bajo">
      <formula>NOT(ISERROR(SEARCH("1- Bajo",F20)))</formula>
    </cfRule>
  </conditionalFormatting>
  <conditionalFormatting sqref="C20">
    <cfRule type="containsText" dxfId="1064" priority="476" operator="containsText" text="3- Moderado">
      <formula>NOT(ISERROR(SEARCH("3- Moderado",C20)))</formula>
    </cfRule>
    <cfRule type="containsText" dxfId="1063" priority="477" operator="containsText" text="6- Moderado">
      <formula>NOT(ISERROR(SEARCH("6- Moderado",C20)))</formula>
    </cfRule>
    <cfRule type="containsText" dxfId="1062" priority="478" operator="containsText" text="4- Moderado">
      <formula>NOT(ISERROR(SEARCH("4- Moderado",C20)))</formula>
    </cfRule>
    <cfRule type="containsText" dxfId="1061" priority="479" operator="containsText" text="3- Bajo">
      <formula>NOT(ISERROR(SEARCH("3- Bajo",C20)))</formula>
    </cfRule>
    <cfRule type="containsText" dxfId="1060" priority="480" operator="containsText" text="4- Bajo">
      <formula>NOT(ISERROR(SEARCH("4- Bajo",C20)))</formula>
    </cfRule>
    <cfRule type="containsText" dxfId="1059" priority="481" operator="containsText" text="1- Bajo">
      <formula>NOT(ISERROR(SEARCH("1- Bajo",C20)))</formula>
    </cfRule>
  </conditionalFormatting>
  <conditionalFormatting sqref="D20">
    <cfRule type="containsText" dxfId="1058" priority="470" operator="containsText" text="3- Moderado">
      <formula>NOT(ISERROR(SEARCH("3- Moderado",D20)))</formula>
    </cfRule>
    <cfRule type="containsText" dxfId="1057" priority="471" operator="containsText" text="6- Moderado">
      <formula>NOT(ISERROR(SEARCH("6- Moderado",D20)))</formula>
    </cfRule>
    <cfRule type="containsText" dxfId="1056" priority="472" operator="containsText" text="4- Moderado">
      <formula>NOT(ISERROR(SEARCH("4- Moderado",D20)))</formula>
    </cfRule>
    <cfRule type="containsText" dxfId="1055" priority="473" operator="containsText" text="3- Bajo">
      <formula>NOT(ISERROR(SEARCH("3- Bajo",D20)))</formula>
    </cfRule>
    <cfRule type="containsText" dxfId="1054" priority="474" operator="containsText" text="4- Bajo">
      <formula>NOT(ISERROR(SEARCH("4- Bajo",D20)))</formula>
    </cfRule>
    <cfRule type="containsText" dxfId="1053" priority="475" operator="containsText" text="1- Bajo">
      <formula>NOT(ISERROR(SEARCH("1- Bajo",D20)))</formula>
    </cfRule>
  </conditionalFormatting>
  <conditionalFormatting sqref="K25:L25">
    <cfRule type="containsText" dxfId="1052" priority="464" operator="containsText" text="3- Moderado">
      <formula>NOT(ISERROR(SEARCH("3- Moderado",K25)))</formula>
    </cfRule>
    <cfRule type="containsText" dxfId="1051" priority="465" operator="containsText" text="6- Moderado">
      <formula>NOT(ISERROR(SEARCH("6- Moderado",K25)))</formula>
    </cfRule>
    <cfRule type="containsText" dxfId="1050" priority="466" operator="containsText" text="4- Moderado">
      <formula>NOT(ISERROR(SEARCH("4- Moderado",K25)))</formula>
    </cfRule>
    <cfRule type="containsText" dxfId="1049" priority="467" operator="containsText" text="3- Bajo">
      <formula>NOT(ISERROR(SEARCH("3- Bajo",K25)))</formula>
    </cfRule>
    <cfRule type="containsText" dxfId="1048" priority="468" operator="containsText" text="4- Bajo">
      <formula>NOT(ISERROR(SEARCH("4- Bajo",K25)))</formula>
    </cfRule>
    <cfRule type="containsText" dxfId="1047" priority="469" operator="containsText" text="1- Bajo">
      <formula>NOT(ISERROR(SEARCH("1- Bajo",K25)))</formula>
    </cfRule>
  </conditionalFormatting>
  <conditionalFormatting sqref="H25:I25">
    <cfRule type="containsText" dxfId="1046" priority="458" operator="containsText" text="3- Moderado">
      <formula>NOT(ISERROR(SEARCH("3- Moderado",H25)))</formula>
    </cfRule>
    <cfRule type="containsText" dxfId="1045" priority="459" operator="containsText" text="6- Moderado">
      <formula>NOT(ISERROR(SEARCH("6- Moderado",H25)))</formula>
    </cfRule>
    <cfRule type="containsText" dxfId="1044" priority="460" operator="containsText" text="4- Moderado">
      <formula>NOT(ISERROR(SEARCH("4- Moderado",H25)))</formula>
    </cfRule>
    <cfRule type="containsText" dxfId="1043" priority="461" operator="containsText" text="3- Bajo">
      <formula>NOT(ISERROR(SEARCH("3- Bajo",H25)))</formula>
    </cfRule>
    <cfRule type="containsText" dxfId="1042" priority="462" operator="containsText" text="4- Bajo">
      <formula>NOT(ISERROR(SEARCH("4- Bajo",H25)))</formula>
    </cfRule>
    <cfRule type="containsText" dxfId="1041" priority="463" operator="containsText" text="1- Bajo">
      <formula>NOT(ISERROR(SEARCH("1- Bajo",H25)))</formula>
    </cfRule>
  </conditionalFormatting>
  <conditionalFormatting sqref="A25 C25:E25">
    <cfRule type="containsText" dxfId="1040" priority="452" operator="containsText" text="3- Moderado">
      <formula>NOT(ISERROR(SEARCH("3- Moderado",A25)))</formula>
    </cfRule>
    <cfRule type="containsText" dxfId="1039" priority="453" operator="containsText" text="6- Moderado">
      <formula>NOT(ISERROR(SEARCH("6- Moderado",A25)))</formula>
    </cfRule>
    <cfRule type="containsText" dxfId="1038" priority="454" operator="containsText" text="4- Moderado">
      <formula>NOT(ISERROR(SEARCH("4- Moderado",A25)))</formula>
    </cfRule>
    <cfRule type="containsText" dxfId="1037" priority="455" operator="containsText" text="3- Bajo">
      <formula>NOT(ISERROR(SEARCH("3- Bajo",A25)))</formula>
    </cfRule>
    <cfRule type="containsText" dxfId="1036" priority="456" operator="containsText" text="4- Bajo">
      <formula>NOT(ISERROR(SEARCH("4- Bajo",A25)))</formula>
    </cfRule>
    <cfRule type="containsText" dxfId="1035" priority="457" operator="containsText" text="1- Bajo">
      <formula>NOT(ISERROR(SEARCH("1- Bajo",A25)))</formula>
    </cfRule>
  </conditionalFormatting>
  <conditionalFormatting sqref="F25:G25">
    <cfRule type="containsText" dxfId="1034" priority="446" operator="containsText" text="3- Moderado">
      <formula>NOT(ISERROR(SEARCH("3- Moderado",F25)))</formula>
    </cfRule>
    <cfRule type="containsText" dxfId="1033" priority="447" operator="containsText" text="6- Moderado">
      <formula>NOT(ISERROR(SEARCH("6- Moderado",F25)))</formula>
    </cfRule>
    <cfRule type="containsText" dxfId="1032" priority="448" operator="containsText" text="4- Moderado">
      <formula>NOT(ISERROR(SEARCH("4- Moderado",F25)))</formula>
    </cfRule>
    <cfRule type="containsText" dxfId="1031" priority="449" operator="containsText" text="3- Bajo">
      <formula>NOT(ISERROR(SEARCH("3- Bajo",F25)))</formula>
    </cfRule>
    <cfRule type="containsText" dxfId="1030" priority="450" operator="containsText" text="4- Bajo">
      <formula>NOT(ISERROR(SEARCH("4- Bajo",F25)))</formula>
    </cfRule>
    <cfRule type="containsText" dxfId="1029" priority="451" operator="containsText" text="1- Bajo">
      <formula>NOT(ISERROR(SEARCH("1- Bajo",F25)))</formula>
    </cfRule>
  </conditionalFormatting>
  <conditionalFormatting sqref="J25:J29">
    <cfRule type="containsText" dxfId="1028" priority="441" operator="containsText" text="Bajo">
      <formula>NOT(ISERROR(SEARCH("Bajo",J25)))</formula>
    </cfRule>
    <cfRule type="containsText" dxfId="1027" priority="442" operator="containsText" text="Moderado">
      <formula>NOT(ISERROR(SEARCH("Moderado",J25)))</formula>
    </cfRule>
    <cfRule type="containsText" dxfId="1026" priority="443" operator="containsText" text="Alto">
      <formula>NOT(ISERROR(SEARCH("Alto",J25)))</formula>
    </cfRule>
    <cfRule type="containsText" dxfId="102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24" priority="416" operator="containsText" text="Moderado">
      <formula>NOT(ISERROR(SEARCH("Moderado",M25)))</formula>
    </cfRule>
    <cfRule type="containsText" dxfId="1023" priority="436" operator="containsText" text="Bajo">
      <formula>NOT(ISERROR(SEARCH("Bajo",M25)))</formula>
    </cfRule>
    <cfRule type="containsText" dxfId="1022" priority="437" operator="containsText" text="Moderado">
      <formula>NOT(ISERROR(SEARCH("Moderado",M25)))</formula>
    </cfRule>
    <cfRule type="containsText" dxfId="1021" priority="438" operator="containsText" text="Alto">
      <formula>NOT(ISERROR(SEARCH("Alto",M25)))</formula>
    </cfRule>
    <cfRule type="containsText" dxfId="102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19" priority="430" operator="containsText" text="3- Moderado">
      <formula>NOT(ISERROR(SEARCH("3- Moderado",N25)))</formula>
    </cfRule>
    <cfRule type="containsText" dxfId="1018" priority="431" operator="containsText" text="6- Moderado">
      <formula>NOT(ISERROR(SEARCH("6- Moderado",N25)))</formula>
    </cfRule>
    <cfRule type="containsText" dxfId="1017" priority="432" operator="containsText" text="4- Moderado">
      <formula>NOT(ISERROR(SEARCH("4- Moderado",N25)))</formula>
    </cfRule>
    <cfRule type="containsText" dxfId="1016" priority="433" operator="containsText" text="3- Bajo">
      <formula>NOT(ISERROR(SEARCH("3- Bajo",N25)))</formula>
    </cfRule>
    <cfRule type="containsText" dxfId="1015" priority="434" operator="containsText" text="4- Bajo">
      <formula>NOT(ISERROR(SEARCH("4- Bajo",N25)))</formula>
    </cfRule>
    <cfRule type="containsText" dxfId="1014" priority="435" operator="containsText" text="1- Bajo">
      <formula>NOT(ISERROR(SEARCH("1- Bajo",N25)))</formula>
    </cfRule>
  </conditionalFormatting>
  <conditionalFormatting sqref="H25:H29">
    <cfRule type="containsText" dxfId="1013" priority="417" operator="containsText" text="Muy Alta">
      <formula>NOT(ISERROR(SEARCH("Muy Alta",H25)))</formula>
    </cfRule>
    <cfRule type="containsText" dxfId="1012" priority="418" operator="containsText" text="Alta">
      <formula>NOT(ISERROR(SEARCH("Alta",H25)))</formula>
    </cfRule>
    <cfRule type="containsText" dxfId="1011" priority="419" operator="containsText" text="Muy Alta">
      <formula>NOT(ISERROR(SEARCH("Muy Alta",H25)))</formula>
    </cfRule>
    <cfRule type="containsText" dxfId="1010" priority="424" operator="containsText" text="Muy Baja">
      <formula>NOT(ISERROR(SEARCH("Muy Baja",H25)))</formula>
    </cfRule>
    <cfRule type="containsText" dxfId="1009" priority="425" operator="containsText" text="Baja">
      <formula>NOT(ISERROR(SEARCH("Baja",H25)))</formula>
    </cfRule>
    <cfRule type="containsText" dxfId="1008" priority="426" operator="containsText" text="Media">
      <formula>NOT(ISERROR(SEARCH("Media",H25)))</formula>
    </cfRule>
    <cfRule type="containsText" dxfId="1007" priority="427" operator="containsText" text="Alta">
      <formula>NOT(ISERROR(SEARCH("Alta",H25)))</formula>
    </cfRule>
    <cfRule type="containsText" dxfId="1006" priority="429" operator="containsText" text="Muy Alta">
      <formula>NOT(ISERROR(SEARCH("Muy Alta",H25)))</formula>
    </cfRule>
  </conditionalFormatting>
  <conditionalFormatting sqref="I25:I29">
    <cfRule type="containsText" dxfId="1005" priority="420" operator="containsText" text="Catastrófico">
      <formula>NOT(ISERROR(SEARCH("Catastrófico",I25)))</formula>
    </cfRule>
    <cfRule type="containsText" dxfId="1004" priority="421" operator="containsText" text="Mayor">
      <formula>NOT(ISERROR(SEARCH("Mayor",I25)))</formula>
    </cfRule>
    <cfRule type="containsText" dxfId="1003" priority="422" operator="containsText" text="Menor">
      <formula>NOT(ISERROR(SEARCH("Menor",I25)))</formula>
    </cfRule>
    <cfRule type="containsText" dxfId="1002" priority="423" operator="containsText" text="Leve">
      <formula>NOT(ISERROR(SEARCH("Leve",I25)))</formula>
    </cfRule>
    <cfRule type="containsText" dxfId="1001" priority="428" operator="containsText" text="Moderado">
      <formula>NOT(ISERROR(SEARCH("Moderado",I25)))</formula>
    </cfRule>
  </conditionalFormatting>
  <conditionalFormatting sqref="K25:K29">
    <cfRule type="containsText" dxfId="1000" priority="415" operator="containsText" text="Media">
      <formula>NOT(ISERROR(SEARCH("Media",K25)))</formula>
    </cfRule>
  </conditionalFormatting>
  <conditionalFormatting sqref="L25:L29">
    <cfRule type="containsText" dxfId="999" priority="414" operator="containsText" text="Moderado">
      <formula>NOT(ISERROR(SEARCH("Moderado",L25)))</formula>
    </cfRule>
  </conditionalFormatting>
  <conditionalFormatting sqref="J25:J29">
    <cfRule type="containsText" dxfId="998" priority="413" operator="containsText" text="Moderado">
      <formula>NOT(ISERROR(SEARCH("Moderado",J25)))</formula>
    </cfRule>
  </conditionalFormatting>
  <conditionalFormatting sqref="J25:J29">
    <cfRule type="containsText" dxfId="997" priority="411" operator="containsText" text="Bajo">
      <formula>NOT(ISERROR(SEARCH("Bajo",J25)))</formula>
    </cfRule>
    <cfRule type="containsText" dxfId="996" priority="412" operator="containsText" text="Extremo">
      <formula>NOT(ISERROR(SEARCH("Extremo",J25)))</formula>
    </cfRule>
  </conditionalFormatting>
  <conditionalFormatting sqref="K25:K29">
    <cfRule type="containsText" dxfId="995" priority="409" operator="containsText" text="Baja">
      <formula>NOT(ISERROR(SEARCH("Baja",K25)))</formula>
    </cfRule>
    <cfRule type="containsText" dxfId="994" priority="410" operator="containsText" text="Muy Baja">
      <formula>NOT(ISERROR(SEARCH("Muy Baja",K25)))</formula>
    </cfRule>
  </conditionalFormatting>
  <conditionalFormatting sqref="K25:K29">
    <cfRule type="containsText" dxfId="993" priority="407" operator="containsText" text="Muy Alta">
      <formula>NOT(ISERROR(SEARCH("Muy Alta",K25)))</formula>
    </cfRule>
    <cfRule type="containsText" dxfId="992" priority="408" operator="containsText" text="Alta">
      <formula>NOT(ISERROR(SEARCH("Alta",K25)))</formula>
    </cfRule>
  </conditionalFormatting>
  <conditionalFormatting sqref="L25:L29">
    <cfRule type="containsText" dxfId="991" priority="403" operator="containsText" text="Catastrófico">
      <formula>NOT(ISERROR(SEARCH("Catastrófico",L25)))</formula>
    </cfRule>
    <cfRule type="containsText" dxfId="990" priority="404" operator="containsText" text="Mayor">
      <formula>NOT(ISERROR(SEARCH("Mayor",L25)))</formula>
    </cfRule>
    <cfRule type="containsText" dxfId="989" priority="405" operator="containsText" text="Menor">
      <formula>NOT(ISERROR(SEARCH("Menor",L25)))</formula>
    </cfRule>
    <cfRule type="containsText" dxfId="988" priority="406" operator="containsText" text="Leve">
      <formula>NOT(ISERROR(SEARCH("Leve",L25)))</formula>
    </cfRule>
  </conditionalFormatting>
  <conditionalFormatting sqref="K30:L30">
    <cfRule type="containsText" dxfId="987" priority="397" operator="containsText" text="3- Moderado">
      <formula>NOT(ISERROR(SEARCH("3- Moderado",K30)))</formula>
    </cfRule>
    <cfRule type="containsText" dxfId="986" priority="398" operator="containsText" text="6- Moderado">
      <formula>NOT(ISERROR(SEARCH("6- Moderado",K30)))</formula>
    </cfRule>
    <cfRule type="containsText" dxfId="985" priority="399" operator="containsText" text="4- Moderado">
      <formula>NOT(ISERROR(SEARCH("4- Moderado",K30)))</formula>
    </cfRule>
    <cfRule type="containsText" dxfId="984" priority="400" operator="containsText" text="3- Bajo">
      <formula>NOT(ISERROR(SEARCH("3- Bajo",K30)))</formula>
    </cfRule>
    <cfRule type="containsText" dxfId="983" priority="401" operator="containsText" text="4- Bajo">
      <formula>NOT(ISERROR(SEARCH("4- Bajo",K30)))</formula>
    </cfRule>
    <cfRule type="containsText" dxfId="982" priority="402" operator="containsText" text="1- Bajo">
      <formula>NOT(ISERROR(SEARCH("1- Bajo",K30)))</formula>
    </cfRule>
  </conditionalFormatting>
  <conditionalFormatting sqref="H30:I30">
    <cfRule type="containsText" dxfId="981" priority="391" operator="containsText" text="3- Moderado">
      <formula>NOT(ISERROR(SEARCH("3- Moderado",H30)))</formula>
    </cfRule>
    <cfRule type="containsText" dxfId="980" priority="392" operator="containsText" text="6- Moderado">
      <formula>NOT(ISERROR(SEARCH("6- Moderado",H30)))</formula>
    </cfRule>
    <cfRule type="containsText" dxfId="979" priority="393" operator="containsText" text="4- Moderado">
      <formula>NOT(ISERROR(SEARCH("4- Moderado",H30)))</formula>
    </cfRule>
    <cfRule type="containsText" dxfId="978" priority="394" operator="containsText" text="3- Bajo">
      <formula>NOT(ISERROR(SEARCH("3- Bajo",H30)))</formula>
    </cfRule>
    <cfRule type="containsText" dxfId="977" priority="395" operator="containsText" text="4- Bajo">
      <formula>NOT(ISERROR(SEARCH("4- Bajo",H30)))</formula>
    </cfRule>
    <cfRule type="containsText" dxfId="976" priority="396" operator="containsText" text="1- Bajo">
      <formula>NOT(ISERROR(SEARCH("1- Bajo",H30)))</formula>
    </cfRule>
  </conditionalFormatting>
  <conditionalFormatting sqref="A30 C30:E30">
    <cfRule type="containsText" dxfId="975" priority="385" operator="containsText" text="3- Moderado">
      <formula>NOT(ISERROR(SEARCH("3- Moderado",A30)))</formula>
    </cfRule>
    <cfRule type="containsText" dxfId="974" priority="386" operator="containsText" text="6- Moderado">
      <formula>NOT(ISERROR(SEARCH("6- Moderado",A30)))</formula>
    </cfRule>
    <cfRule type="containsText" dxfId="973" priority="387" operator="containsText" text="4- Moderado">
      <formula>NOT(ISERROR(SEARCH("4- Moderado",A30)))</formula>
    </cfRule>
    <cfRule type="containsText" dxfId="972" priority="388" operator="containsText" text="3- Bajo">
      <formula>NOT(ISERROR(SEARCH("3- Bajo",A30)))</formula>
    </cfRule>
    <cfRule type="containsText" dxfId="971" priority="389" operator="containsText" text="4- Bajo">
      <formula>NOT(ISERROR(SEARCH("4- Bajo",A30)))</formula>
    </cfRule>
    <cfRule type="containsText" dxfId="970" priority="390" operator="containsText" text="1- Bajo">
      <formula>NOT(ISERROR(SEARCH("1- Bajo",A30)))</formula>
    </cfRule>
  </conditionalFormatting>
  <conditionalFormatting sqref="F30:G30">
    <cfRule type="containsText" dxfId="969" priority="379" operator="containsText" text="3- Moderado">
      <formula>NOT(ISERROR(SEARCH("3- Moderado",F30)))</formula>
    </cfRule>
    <cfRule type="containsText" dxfId="968" priority="380" operator="containsText" text="6- Moderado">
      <formula>NOT(ISERROR(SEARCH("6- Moderado",F30)))</formula>
    </cfRule>
    <cfRule type="containsText" dxfId="967" priority="381" operator="containsText" text="4- Moderado">
      <formula>NOT(ISERROR(SEARCH("4- Moderado",F30)))</formula>
    </cfRule>
    <cfRule type="containsText" dxfId="966" priority="382" operator="containsText" text="3- Bajo">
      <formula>NOT(ISERROR(SEARCH("3- Bajo",F30)))</formula>
    </cfRule>
    <cfRule type="containsText" dxfId="965" priority="383" operator="containsText" text="4- Bajo">
      <formula>NOT(ISERROR(SEARCH("4- Bajo",F30)))</formula>
    </cfRule>
    <cfRule type="containsText" dxfId="964" priority="384" operator="containsText" text="1- Bajo">
      <formula>NOT(ISERROR(SEARCH("1- Bajo",F30)))</formula>
    </cfRule>
  </conditionalFormatting>
  <conditionalFormatting sqref="J30:J34">
    <cfRule type="containsText" dxfId="963" priority="374" operator="containsText" text="Bajo">
      <formula>NOT(ISERROR(SEARCH("Bajo",J30)))</formula>
    </cfRule>
    <cfRule type="containsText" dxfId="962" priority="375" operator="containsText" text="Moderado">
      <formula>NOT(ISERROR(SEARCH("Moderado",J30)))</formula>
    </cfRule>
    <cfRule type="containsText" dxfId="961" priority="376" operator="containsText" text="Alto">
      <formula>NOT(ISERROR(SEARCH("Alto",J30)))</formula>
    </cfRule>
    <cfRule type="containsText" dxfId="960"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59" priority="349" operator="containsText" text="Moderado">
      <formula>NOT(ISERROR(SEARCH("Moderado",M30)))</formula>
    </cfRule>
    <cfRule type="containsText" dxfId="958" priority="369" operator="containsText" text="Bajo">
      <formula>NOT(ISERROR(SEARCH("Bajo",M30)))</formula>
    </cfRule>
    <cfRule type="containsText" dxfId="957" priority="370" operator="containsText" text="Moderado">
      <formula>NOT(ISERROR(SEARCH("Moderado",M30)))</formula>
    </cfRule>
    <cfRule type="containsText" dxfId="956" priority="371" operator="containsText" text="Alto">
      <formula>NOT(ISERROR(SEARCH("Alto",M30)))</formula>
    </cfRule>
    <cfRule type="containsText" dxfId="955"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54" priority="363" operator="containsText" text="3- Moderado">
      <formula>NOT(ISERROR(SEARCH("3- Moderado",N30)))</formula>
    </cfRule>
    <cfRule type="containsText" dxfId="953" priority="364" operator="containsText" text="6- Moderado">
      <formula>NOT(ISERROR(SEARCH("6- Moderado",N30)))</formula>
    </cfRule>
    <cfRule type="containsText" dxfId="952" priority="365" operator="containsText" text="4- Moderado">
      <formula>NOT(ISERROR(SEARCH("4- Moderado",N30)))</formula>
    </cfRule>
    <cfRule type="containsText" dxfId="951" priority="366" operator="containsText" text="3- Bajo">
      <formula>NOT(ISERROR(SEARCH("3- Bajo",N30)))</formula>
    </cfRule>
    <cfRule type="containsText" dxfId="950" priority="367" operator="containsText" text="4- Bajo">
      <formula>NOT(ISERROR(SEARCH("4- Bajo",N30)))</formula>
    </cfRule>
    <cfRule type="containsText" dxfId="949" priority="368" operator="containsText" text="1- Bajo">
      <formula>NOT(ISERROR(SEARCH("1- Bajo",N30)))</formula>
    </cfRule>
  </conditionalFormatting>
  <conditionalFormatting sqref="H30:H34">
    <cfRule type="containsText" dxfId="948" priority="350" operator="containsText" text="Muy Alta">
      <formula>NOT(ISERROR(SEARCH("Muy Alta",H30)))</formula>
    </cfRule>
    <cfRule type="containsText" dxfId="947" priority="351" operator="containsText" text="Alta">
      <formula>NOT(ISERROR(SEARCH("Alta",H30)))</formula>
    </cfRule>
    <cfRule type="containsText" dxfId="946" priority="352" operator="containsText" text="Muy Alta">
      <formula>NOT(ISERROR(SEARCH("Muy Alta",H30)))</formula>
    </cfRule>
    <cfRule type="containsText" dxfId="945" priority="357" operator="containsText" text="Muy Baja">
      <formula>NOT(ISERROR(SEARCH("Muy Baja",H30)))</formula>
    </cfRule>
    <cfRule type="containsText" dxfId="944" priority="358" operator="containsText" text="Baja">
      <formula>NOT(ISERROR(SEARCH("Baja",H30)))</formula>
    </cfRule>
    <cfRule type="containsText" dxfId="943" priority="359" operator="containsText" text="Media">
      <formula>NOT(ISERROR(SEARCH("Media",H30)))</formula>
    </cfRule>
    <cfRule type="containsText" dxfId="942" priority="360" operator="containsText" text="Alta">
      <formula>NOT(ISERROR(SEARCH("Alta",H30)))</formula>
    </cfRule>
    <cfRule type="containsText" dxfId="941" priority="362" operator="containsText" text="Muy Alta">
      <formula>NOT(ISERROR(SEARCH("Muy Alta",H30)))</formula>
    </cfRule>
  </conditionalFormatting>
  <conditionalFormatting sqref="I30:I34">
    <cfRule type="containsText" dxfId="940" priority="353" operator="containsText" text="Catastrófico">
      <formula>NOT(ISERROR(SEARCH("Catastrófico",I30)))</formula>
    </cfRule>
    <cfRule type="containsText" dxfId="939" priority="354" operator="containsText" text="Mayor">
      <formula>NOT(ISERROR(SEARCH("Mayor",I30)))</formula>
    </cfRule>
    <cfRule type="containsText" dxfId="938" priority="355" operator="containsText" text="Menor">
      <formula>NOT(ISERROR(SEARCH("Menor",I30)))</formula>
    </cfRule>
    <cfRule type="containsText" dxfId="937" priority="356" operator="containsText" text="Leve">
      <formula>NOT(ISERROR(SEARCH("Leve",I30)))</formula>
    </cfRule>
    <cfRule type="containsText" dxfId="936" priority="361" operator="containsText" text="Moderado">
      <formula>NOT(ISERROR(SEARCH("Moderado",I30)))</formula>
    </cfRule>
  </conditionalFormatting>
  <conditionalFormatting sqref="K30:K34">
    <cfRule type="containsText" dxfId="935" priority="348" operator="containsText" text="Media">
      <formula>NOT(ISERROR(SEARCH("Media",K30)))</formula>
    </cfRule>
  </conditionalFormatting>
  <conditionalFormatting sqref="L30:L34">
    <cfRule type="containsText" dxfId="934" priority="347" operator="containsText" text="Moderado">
      <formula>NOT(ISERROR(SEARCH("Moderado",L30)))</formula>
    </cfRule>
  </conditionalFormatting>
  <conditionalFormatting sqref="J30:J34">
    <cfRule type="containsText" dxfId="933" priority="346" operator="containsText" text="Moderado">
      <formula>NOT(ISERROR(SEARCH("Moderado",J30)))</formula>
    </cfRule>
  </conditionalFormatting>
  <conditionalFormatting sqref="J30:J34">
    <cfRule type="containsText" dxfId="932" priority="344" operator="containsText" text="Bajo">
      <formula>NOT(ISERROR(SEARCH("Bajo",J30)))</formula>
    </cfRule>
    <cfRule type="containsText" dxfId="931" priority="345" operator="containsText" text="Extremo">
      <formula>NOT(ISERROR(SEARCH("Extremo",J30)))</formula>
    </cfRule>
  </conditionalFormatting>
  <conditionalFormatting sqref="K30:K34">
    <cfRule type="containsText" dxfId="930" priority="342" operator="containsText" text="Baja">
      <formula>NOT(ISERROR(SEARCH("Baja",K30)))</formula>
    </cfRule>
    <cfRule type="containsText" dxfId="929" priority="343" operator="containsText" text="Muy Baja">
      <formula>NOT(ISERROR(SEARCH("Muy Baja",K30)))</formula>
    </cfRule>
  </conditionalFormatting>
  <conditionalFormatting sqref="K30:K34">
    <cfRule type="containsText" dxfId="928" priority="340" operator="containsText" text="Muy Alta">
      <formula>NOT(ISERROR(SEARCH("Muy Alta",K30)))</formula>
    </cfRule>
    <cfRule type="containsText" dxfId="927" priority="341" operator="containsText" text="Alta">
      <formula>NOT(ISERROR(SEARCH("Alta",K30)))</formula>
    </cfRule>
  </conditionalFormatting>
  <conditionalFormatting sqref="L30:L34">
    <cfRule type="containsText" dxfId="926" priority="336" operator="containsText" text="Catastrófico">
      <formula>NOT(ISERROR(SEARCH("Catastrófico",L30)))</formula>
    </cfRule>
    <cfRule type="containsText" dxfId="925" priority="337" operator="containsText" text="Mayor">
      <formula>NOT(ISERROR(SEARCH("Mayor",L30)))</formula>
    </cfRule>
    <cfRule type="containsText" dxfId="924" priority="338" operator="containsText" text="Menor">
      <formula>NOT(ISERROR(SEARCH("Menor",L30)))</formula>
    </cfRule>
    <cfRule type="containsText" dxfId="923" priority="339" operator="containsText" text="Leve">
      <formula>NOT(ISERROR(SEARCH("Leve",L30)))</formula>
    </cfRule>
  </conditionalFormatting>
  <conditionalFormatting sqref="K35:L35">
    <cfRule type="containsText" dxfId="922" priority="330" operator="containsText" text="3- Moderado">
      <formula>NOT(ISERROR(SEARCH("3- Moderado",K35)))</formula>
    </cfRule>
    <cfRule type="containsText" dxfId="921" priority="331" operator="containsText" text="6- Moderado">
      <formula>NOT(ISERROR(SEARCH("6- Moderado",K35)))</formula>
    </cfRule>
    <cfRule type="containsText" dxfId="920" priority="332" operator="containsText" text="4- Moderado">
      <formula>NOT(ISERROR(SEARCH("4- Moderado",K35)))</formula>
    </cfRule>
    <cfRule type="containsText" dxfId="919" priority="333" operator="containsText" text="3- Bajo">
      <formula>NOT(ISERROR(SEARCH("3- Bajo",K35)))</formula>
    </cfRule>
    <cfRule type="containsText" dxfId="918" priority="334" operator="containsText" text="4- Bajo">
      <formula>NOT(ISERROR(SEARCH("4- Bajo",K35)))</formula>
    </cfRule>
    <cfRule type="containsText" dxfId="917" priority="335" operator="containsText" text="1- Bajo">
      <formula>NOT(ISERROR(SEARCH("1- Bajo",K35)))</formula>
    </cfRule>
  </conditionalFormatting>
  <conditionalFormatting sqref="H35:I35">
    <cfRule type="containsText" dxfId="916" priority="324" operator="containsText" text="3- Moderado">
      <formula>NOT(ISERROR(SEARCH("3- Moderado",H35)))</formula>
    </cfRule>
    <cfRule type="containsText" dxfId="915" priority="325" operator="containsText" text="6- Moderado">
      <formula>NOT(ISERROR(SEARCH("6- Moderado",H35)))</formula>
    </cfRule>
    <cfRule type="containsText" dxfId="914" priority="326" operator="containsText" text="4- Moderado">
      <formula>NOT(ISERROR(SEARCH("4- Moderado",H35)))</formula>
    </cfRule>
    <cfRule type="containsText" dxfId="913" priority="327" operator="containsText" text="3- Bajo">
      <formula>NOT(ISERROR(SEARCH("3- Bajo",H35)))</formula>
    </cfRule>
    <cfRule type="containsText" dxfId="912" priority="328" operator="containsText" text="4- Bajo">
      <formula>NOT(ISERROR(SEARCH("4- Bajo",H35)))</formula>
    </cfRule>
    <cfRule type="containsText" dxfId="911" priority="329" operator="containsText" text="1- Bajo">
      <formula>NOT(ISERROR(SEARCH("1- Bajo",H35)))</formula>
    </cfRule>
  </conditionalFormatting>
  <conditionalFormatting sqref="A35 C35:E35">
    <cfRule type="containsText" dxfId="910" priority="318" operator="containsText" text="3- Moderado">
      <formula>NOT(ISERROR(SEARCH("3- Moderado",A35)))</formula>
    </cfRule>
    <cfRule type="containsText" dxfId="909" priority="319" operator="containsText" text="6- Moderado">
      <formula>NOT(ISERROR(SEARCH("6- Moderado",A35)))</formula>
    </cfRule>
    <cfRule type="containsText" dxfId="908" priority="320" operator="containsText" text="4- Moderado">
      <formula>NOT(ISERROR(SEARCH("4- Moderado",A35)))</formula>
    </cfRule>
    <cfRule type="containsText" dxfId="907" priority="321" operator="containsText" text="3- Bajo">
      <formula>NOT(ISERROR(SEARCH("3- Bajo",A35)))</formula>
    </cfRule>
    <cfRule type="containsText" dxfId="906" priority="322" operator="containsText" text="4- Bajo">
      <formula>NOT(ISERROR(SEARCH("4- Bajo",A35)))</formula>
    </cfRule>
    <cfRule type="containsText" dxfId="905" priority="323" operator="containsText" text="1- Bajo">
      <formula>NOT(ISERROR(SEARCH("1- Bajo",A35)))</formula>
    </cfRule>
  </conditionalFormatting>
  <conditionalFormatting sqref="F35:G35">
    <cfRule type="containsText" dxfId="904" priority="312" operator="containsText" text="3- Moderado">
      <formula>NOT(ISERROR(SEARCH("3- Moderado",F35)))</formula>
    </cfRule>
    <cfRule type="containsText" dxfId="903" priority="313" operator="containsText" text="6- Moderado">
      <formula>NOT(ISERROR(SEARCH("6- Moderado",F35)))</formula>
    </cfRule>
    <cfRule type="containsText" dxfId="902" priority="314" operator="containsText" text="4- Moderado">
      <formula>NOT(ISERROR(SEARCH("4- Moderado",F35)))</formula>
    </cfRule>
    <cfRule type="containsText" dxfId="901" priority="315" operator="containsText" text="3- Bajo">
      <formula>NOT(ISERROR(SEARCH("3- Bajo",F35)))</formula>
    </cfRule>
    <cfRule type="containsText" dxfId="900" priority="316" operator="containsText" text="4- Bajo">
      <formula>NOT(ISERROR(SEARCH("4- Bajo",F35)))</formula>
    </cfRule>
    <cfRule type="containsText" dxfId="899" priority="317" operator="containsText" text="1- Bajo">
      <formula>NOT(ISERROR(SEARCH("1- Bajo",F35)))</formula>
    </cfRule>
  </conditionalFormatting>
  <conditionalFormatting sqref="J35:J39">
    <cfRule type="containsText" dxfId="898" priority="307" operator="containsText" text="Bajo">
      <formula>NOT(ISERROR(SEARCH("Bajo",J35)))</formula>
    </cfRule>
    <cfRule type="containsText" dxfId="897" priority="308" operator="containsText" text="Moderado">
      <formula>NOT(ISERROR(SEARCH("Moderado",J35)))</formula>
    </cfRule>
    <cfRule type="containsText" dxfId="896" priority="309" operator="containsText" text="Alto">
      <formula>NOT(ISERROR(SEARCH("Alto",J35)))</formula>
    </cfRule>
    <cfRule type="containsText" dxfId="895"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894" priority="282" operator="containsText" text="Moderado">
      <formula>NOT(ISERROR(SEARCH("Moderado",M35)))</formula>
    </cfRule>
    <cfRule type="containsText" dxfId="893" priority="302" operator="containsText" text="Bajo">
      <formula>NOT(ISERROR(SEARCH("Bajo",M35)))</formula>
    </cfRule>
    <cfRule type="containsText" dxfId="892" priority="303" operator="containsText" text="Moderado">
      <formula>NOT(ISERROR(SEARCH("Moderado",M35)))</formula>
    </cfRule>
    <cfRule type="containsText" dxfId="891" priority="304" operator="containsText" text="Alto">
      <formula>NOT(ISERROR(SEARCH("Alto",M35)))</formula>
    </cfRule>
    <cfRule type="containsText" dxfId="890"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89" priority="296" operator="containsText" text="3- Moderado">
      <formula>NOT(ISERROR(SEARCH("3- Moderado",N35)))</formula>
    </cfRule>
    <cfRule type="containsText" dxfId="888" priority="297" operator="containsText" text="6- Moderado">
      <formula>NOT(ISERROR(SEARCH("6- Moderado",N35)))</formula>
    </cfRule>
    <cfRule type="containsText" dxfId="887" priority="298" operator="containsText" text="4- Moderado">
      <formula>NOT(ISERROR(SEARCH("4- Moderado",N35)))</formula>
    </cfRule>
    <cfRule type="containsText" dxfId="886" priority="299" operator="containsText" text="3- Bajo">
      <formula>NOT(ISERROR(SEARCH("3- Bajo",N35)))</formula>
    </cfRule>
    <cfRule type="containsText" dxfId="885" priority="300" operator="containsText" text="4- Bajo">
      <formula>NOT(ISERROR(SEARCH("4- Bajo",N35)))</formula>
    </cfRule>
    <cfRule type="containsText" dxfId="884" priority="301" operator="containsText" text="1- Bajo">
      <formula>NOT(ISERROR(SEARCH("1- Bajo",N35)))</formula>
    </cfRule>
  </conditionalFormatting>
  <conditionalFormatting sqref="H35:H39">
    <cfRule type="containsText" dxfId="883" priority="283" operator="containsText" text="Muy Alta">
      <formula>NOT(ISERROR(SEARCH("Muy Alta",H35)))</formula>
    </cfRule>
    <cfRule type="containsText" dxfId="882" priority="284" operator="containsText" text="Alta">
      <formula>NOT(ISERROR(SEARCH("Alta",H35)))</formula>
    </cfRule>
    <cfRule type="containsText" dxfId="881" priority="285" operator="containsText" text="Muy Alta">
      <formula>NOT(ISERROR(SEARCH("Muy Alta",H35)))</formula>
    </cfRule>
    <cfRule type="containsText" dxfId="880" priority="290" operator="containsText" text="Muy Baja">
      <formula>NOT(ISERROR(SEARCH("Muy Baja",H35)))</formula>
    </cfRule>
    <cfRule type="containsText" dxfId="879" priority="291" operator="containsText" text="Baja">
      <formula>NOT(ISERROR(SEARCH("Baja",H35)))</formula>
    </cfRule>
    <cfRule type="containsText" dxfId="878" priority="292" operator="containsText" text="Media">
      <formula>NOT(ISERROR(SEARCH("Media",H35)))</formula>
    </cfRule>
    <cfRule type="containsText" dxfId="877" priority="293" operator="containsText" text="Alta">
      <formula>NOT(ISERROR(SEARCH("Alta",H35)))</formula>
    </cfRule>
    <cfRule type="containsText" dxfId="876" priority="295" operator="containsText" text="Muy Alta">
      <formula>NOT(ISERROR(SEARCH("Muy Alta",H35)))</formula>
    </cfRule>
  </conditionalFormatting>
  <conditionalFormatting sqref="I35:I39">
    <cfRule type="containsText" dxfId="875" priority="286" operator="containsText" text="Catastrófico">
      <formula>NOT(ISERROR(SEARCH("Catastrófico",I35)))</formula>
    </cfRule>
    <cfRule type="containsText" dxfId="874" priority="287" operator="containsText" text="Mayor">
      <formula>NOT(ISERROR(SEARCH("Mayor",I35)))</formula>
    </cfRule>
    <cfRule type="containsText" dxfId="873" priority="288" operator="containsText" text="Menor">
      <formula>NOT(ISERROR(SEARCH("Menor",I35)))</formula>
    </cfRule>
    <cfRule type="containsText" dxfId="872" priority="289" operator="containsText" text="Leve">
      <formula>NOT(ISERROR(SEARCH("Leve",I35)))</formula>
    </cfRule>
    <cfRule type="containsText" dxfId="871" priority="294" operator="containsText" text="Moderado">
      <formula>NOT(ISERROR(SEARCH("Moderado",I35)))</formula>
    </cfRule>
  </conditionalFormatting>
  <conditionalFormatting sqref="K35:K39">
    <cfRule type="containsText" dxfId="870" priority="281" operator="containsText" text="Media">
      <formula>NOT(ISERROR(SEARCH("Media",K35)))</formula>
    </cfRule>
  </conditionalFormatting>
  <conditionalFormatting sqref="L35:L39">
    <cfRule type="containsText" dxfId="869" priority="280" operator="containsText" text="Moderado">
      <formula>NOT(ISERROR(SEARCH("Moderado",L35)))</formula>
    </cfRule>
  </conditionalFormatting>
  <conditionalFormatting sqref="J35:J39">
    <cfRule type="containsText" dxfId="868" priority="279" operator="containsText" text="Moderado">
      <formula>NOT(ISERROR(SEARCH("Moderado",J35)))</formula>
    </cfRule>
  </conditionalFormatting>
  <conditionalFormatting sqref="J35:J39">
    <cfRule type="containsText" dxfId="867" priority="277" operator="containsText" text="Bajo">
      <formula>NOT(ISERROR(SEARCH("Bajo",J35)))</formula>
    </cfRule>
    <cfRule type="containsText" dxfId="866" priority="278" operator="containsText" text="Extremo">
      <formula>NOT(ISERROR(SEARCH("Extremo",J35)))</formula>
    </cfRule>
  </conditionalFormatting>
  <conditionalFormatting sqref="K35:K39">
    <cfRule type="containsText" dxfId="865" priority="275" operator="containsText" text="Baja">
      <formula>NOT(ISERROR(SEARCH("Baja",K35)))</formula>
    </cfRule>
    <cfRule type="containsText" dxfId="864" priority="276" operator="containsText" text="Muy Baja">
      <formula>NOT(ISERROR(SEARCH("Muy Baja",K35)))</formula>
    </cfRule>
  </conditionalFormatting>
  <conditionalFormatting sqref="K35:K39">
    <cfRule type="containsText" dxfId="863" priority="273" operator="containsText" text="Muy Alta">
      <formula>NOT(ISERROR(SEARCH("Muy Alta",K35)))</formula>
    </cfRule>
    <cfRule type="containsText" dxfId="862" priority="274" operator="containsText" text="Alta">
      <formula>NOT(ISERROR(SEARCH("Alta",K35)))</formula>
    </cfRule>
  </conditionalFormatting>
  <conditionalFormatting sqref="L35:L39">
    <cfRule type="containsText" dxfId="861" priority="269" operator="containsText" text="Catastrófico">
      <formula>NOT(ISERROR(SEARCH("Catastrófico",L35)))</formula>
    </cfRule>
    <cfRule type="containsText" dxfId="860" priority="270" operator="containsText" text="Mayor">
      <formula>NOT(ISERROR(SEARCH("Mayor",L35)))</formula>
    </cfRule>
    <cfRule type="containsText" dxfId="859" priority="271" operator="containsText" text="Menor">
      <formula>NOT(ISERROR(SEARCH("Menor",L35)))</formula>
    </cfRule>
    <cfRule type="containsText" dxfId="858" priority="272" operator="containsText" text="Leve">
      <formula>NOT(ISERROR(SEARCH("Leve",L35)))</formula>
    </cfRule>
  </conditionalFormatting>
  <conditionalFormatting sqref="K40:L40">
    <cfRule type="containsText" dxfId="857" priority="263" operator="containsText" text="3- Moderado">
      <formula>NOT(ISERROR(SEARCH("3- Moderado",K40)))</formula>
    </cfRule>
    <cfRule type="containsText" dxfId="856" priority="264" operator="containsText" text="6- Moderado">
      <formula>NOT(ISERROR(SEARCH("6- Moderado",K40)))</formula>
    </cfRule>
    <cfRule type="containsText" dxfId="855" priority="265" operator="containsText" text="4- Moderado">
      <formula>NOT(ISERROR(SEARCH("4- Moderado",K40)))</formula>
    </cfRule>
    <cfRule type="containsText" dxfId="854" priority="266" operator="containsText" text="3- Bajo">
      <formula>NOT(ISERROR(SEARCH("3- Bajo",K40)))</formula>
    </cfRule>
    <cfRule type="containsText" dxfId="853" priority="267" operator="containsText" text="4- Bajo">
      <formula>NOT(ISERROR(SEARCH("4- Bajo",K40)))</formula>
    </cfRule>
    <cfRule type="containsText" dxfId="852" priority="268" operator="containsText" text="1- Bajo">
      <formula>NOT(ISERROR(SEARCH("1- Bajo",K40)))</formula>
    </cfRule>
  </conditionalFormatting>
  <conditionalFormatting sqref="H40:I40">
    <cfRule type="containsText" dxfId="851" priority="257" operator="containsText" text="3- Moderado">
      <formula>NOT(ISERROR(SEARCH("3- Moderado",H40)))</formula>
    </cfRule>
    <cfRule type="containsText" dxfId="850" priority="258" operator="containsText" text="6- Moderado">
      <formula>NOT(ISERROR(SEARCH("6- Moderado",H40)))</formula>
    </cfRule>
    <cfRule type="containsText" dxfId="849" priority="259" operator="containsText" text="4- Moderado">
      <formula>NOT(ISERROR(SEARCH("4- Moderado",H40)))</formula>
    </cfRule>
    <cfRule type="containsText" dxfId="848" priority="260" operator="containsText" text="3- Bajo">
      <formula>NOT(ISERROR(SEARCH("3- Bajo",H40)))</formula>
    </cfRule>
    <cfRule type="containsText" dxfId="847" priority="261" operator="containsText" text="4- Bajo">
      <formula>NOT(ISERROR(SEARCH("4- Bajo",H40)))</formula>
    </cfRule>
    <cfRule type="containsText" dxfId="846" priority="262" operator="containsText" text="1- Bajo">
      <formula>NOT(ISERROR(SEARCH("1- Bajo",H40)))</formula>
    </cfRule>
  </conditionalFormatting>
  <conditionalFormatting sqref="A40 C40:E40">
    <cfRule type="containsText" dxfId="845" priority="251" operator="containsText" text="3- Moderado">
      <formula>NOT(ISERROR(SEARCH("3- Moderado",A40)))</formula>
    </cfRule>
    <cfRule type="containsText" dxfId="844" priority="252" operator="containsText" text="6- Moderado">
      <formula>NOT(ISERROR(SEARCH("6- Moderado",A40)))</formula>
    </cfRule>
    <cfRule type="containsText" dxfId="843" priority="253" operator="containsText" text="4- Moderado">
      <formula>NOT(ISERROR(SEARCH("4- Moderado",A40)))</formula>
    </cfRule>
    <cfRule type="containsText" dxfId="842" priority="254" operator="containsText" text="3- Bajo">
      <formula>NOT(ISERROR(SEARCH("3- Bajo",A40)))</formula>
    </cfRule>
    <cfRule type="containsText" dxfId="841" priority="255" operator="containsText" text="4- Bajo">
      <formula>NOT(ISERROR(SEARCH("4- Bajo",A40)))</formula>
    </cfRule>
    <cfRule type="containsText" dxfId="840" priority="256" operator="containsText" text="1- Bajo">
      <formula>NOT(ISERROR(SEARCH("1- Bajo",A40)))</formula>
    </cfRule>
  </conditionalFormatting>
  <conditionalFormatting sqref="F40:G40">
    <cfRule type="containsText" dxfId="839" priority="245" operator="containsText" text="3- Moderado">
      <formula>NOT(ISERROR(SEARCH("3- Moderado",F40)))</formula>
    </cfRule>
    <cfRule type="containsText" dxfId="838" priority="246" operator="containsText" text="6- Moderado">
      <formula>NOT(ISERROR(SEARCH("6- Moderado",F40)))</formula>
    </cfRule>
    <cfRule type="containsText" dxfId="837" priority="247" operator="containsText" text="4- Moderado">
      <formula>NOT(ISERROR(SEARCH("4- Moderado",F40)))</formula>
    </cfRule>
    <cfRule type="containsText" dxfId="836" priority="248" operator="containsText" text="3- Bajo">
      <formula>NOT(ISERROR(SEARCH("3- Bajo",F40)))</formula>
    </cfRule>
    <cfRule type="containsText" dxfId="835" priority="249" operator="containsText" text="4- Bajo">
      <formula>NOT(ISERROR(SEARCH("4- Bajo",F40)))</formula>
    </cfRule>
    <cfRule type="containsText" dxfId="834" priority="250" operator="containsText" text="1- Bajo">
      <formula>NOT(ISERROR(SEARCH("1- Bajo",F40)))</formula>
    </cfRule>
  </conditionalFormatting>
  <conditionalFormatting sqref="J40:J44">
    <cfRule type="containsText" dxfId="833" priority="240" operator="containsText" text="Bajo">
      <formula>NOT(ISERROR(SEARCH("Bajo",J40)))</formula>
    </cfRule>
    <cfRule type="containsText" dxfId="832" priority="241" operator="containsText" text="Moderado">
      <formula>NOT(ISERROR(SEARCH("Moderado",J40)))</formula>
    </cfRule>
    <cfRule type="containsText" dxfId="831" priority="242" operator="containsText" text="Alto">
      <formula>NOT(ISERROR(SEARCH("Alto",J40)))</formula>
    </cfRule>
    <cfRule type="containsText" dxfId="830"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29" priority="215" operator="containsText" text="Moderado">
      <formula>NOT(ISERROR(SEARCH("Moderado",M40)))</formula>
    </cfRule>
    <cfRule type="containsText" dxfId="828" priority="235" operator="containsText" text="Bajo">
      <formula>NOT(ISERROR(SEARCH("Bajo",M40)))</formula>
    </cfRule>
    <cfRule type="containsText" dxfId="827" priority="236" operator="containsText" text="Moderado">
      <formula>NOT(ISERROR(SEARCH("Moderado",M40)))</formula>
    </cfRule>
    <cfRule type="containsText" dxfId="826" priority="237" operator="containsText" text="Alto">
      <formula>NOT(ISERROR(SEARCH("Alto",M40)))</formula>
    </cfRule>
    <cfRule type="containsText" dxfId="825"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4" priority="229" operator="containsText" text="3- Moderado">
      <formula>NOT(ISERROR(SEARCH("3- Moderado",N40)))</formula>
    </cfRule>
    <cfRule type="containsText" dxfId="823" priority="230" operator="containsText" text="6- Moderado">
      <formula>NOT(ISERROR(SEARCH("6- Moderado",N40)))</formula>
    </cfRule>
    <cfRule type="containsText" dxfId="822" priority="231" operator="containsText" text="4- Moderado">
      <formula>NOT(ISERROR(SEARCH("4- Moderado",N40)))</formula>
    </cfRule>
    <cfRule type="containsText" dxfId="821" priority="232" operator="containsText" text="3- Bajo">
      <formula>NOT(ISERROR(SEARCH("3- Bajo",N40)))</formula>
    </cfRule>
    <cfRule type="containsText" dxfId="820" priority="233" operator="containsText" text="4- Bajo">
      <formula>NOT(ISERROR(SEARCH("4- Bajo",N40)))</formula>
    </cfRule>
    <cfRule type="containsText" dxfId="819" priority="234" operator="containsText" text="1- Bajo">
      <formula>NOT(ISERROR(SEARCH("1- Bajo",N40)))</formula>
    </cfRule>
  </conditionalFormatting>
  <conditionalFormatting sqref="H40:H44">
    <cfRule type="containsText" dxfId="818" priority="216" operator="containsText" text="Muy Alta">
      <formula>NOT(ISERROR(SEARCH("Muy Alta",H40)))</formula>
    </cfRule>
    <cfRule type="containsText" dxfId="817" priority="217" operator="containsText" text="Alta">
      <formula>NOT(ISERROR(SEARCH("Alta",H40)))</formula>
    </cfRule>
    <cfRule type="containsText" dxfId="816" priority="218" operator="containsText" text="Muy Alta">
      <formula>NOT(ISERROR(SEARCH("Muy Alta",H40)))</formula>
    </cfRule>
    <cfRule type="containsText" dxfId="815" priority="223" operator="containsText" text="Muy Baja">
      <formula>NOT(ISERROR(SEARCH("Muy Baja",H40)))</formula>
    </cfRule>
    <cfRule type="containsText" dxfId="814" priority="224" operator="containsText" text="Baja">
      <formula>NOT(ISERROR(SEARCH("Baja",H40)))</formula>
    </cfRule>
    <cfRule type="containsText" dxfId="813" priority="225" operator="containsText" text="Media">
      <formula>NOT(ISERROR(SEARCH("Media",H40)))</formula>
    </cfRule>
    <cfRule type="containsText" dxfId="812" priority="226" operator="containsText" text="Alta">
      <formula>NOT(ISERROR(SEARCH("Alta",H40)))</formula>
    </cfRule>
    <cfRule type="containsText" dxfId="811" priority="228" operator="containsText" text="Muy Alta">
      <formula>NOT(ISERROR(SEARCH("Muy Alta",H40)))</formula>
    </cfRule>
  </conditionalFormatting>
  <conditionalFormatting sqref="I40:I44">
    <cfRule type="containsText" dxfId="810" priority="219" operator="containsText" text="Catastrófico">
      <formula>NOT(ISERROR(SEARCH("Catastrófico",I40)))</formula>
    </cfRule>
    <cfRule type="containsText" dxfId="809" priority="220" operator="containsText" text="Mayor">
      <formula>NOT(ISERROR(SEARCH("Mayor",I40)))</formula>
    </cfRule>
    <cfRule type="containsText" dxfId="808" priority="221" operator="containsText" text="Menor">
      <formula>NOT(ISERROR(SEARCH("Menor",I40)))</formula>
    </cfRule>
    <cfRule type="containsText" dxfId="807" priority="222" operator="containsText" text="Leve">
      <formula>NOT(ISERROR(SEARCH("Leve",I40)))</formula>
    </cfRule>
    <cfRule type="containsText" dxfId="806" priority="227" operator="containsText" text="Moderado">
      <formula>NOT(ISERROR(SEARCH("Moderado",I40)))</formula>
    </cfRule>
  </conditionalFormatting>
  <conditionalFormatting sqref="K40:K44">
    <cfRule type="containsText" dxfId="805" priority="214" operator="containsText" text="Media">
      <formula>NOT(ISERROR(SEARCH("Media",K40)))</formula>
    </cfRule>
  </conditionalFormatting>
  <conditionalFormatting sqref="L40:L44">
    <cfRule type="containsText" dxfId="804" priority="213" operator="containsText" text="Moderado">
      <formula>NOT(ISERROR(SEARCH("Moderado",L40)))</formula>
    </cfRule>
  </conditionalFormatting>
  <conditionalFormatting sqref="J40:J44">
    <cfRule type="containsText" dxfId="803" priority="212" operator="containsText" text="Moderado">
      <formula>NOT(ISERROR(SEARCH("Moderado",J40)))</formula>
    </cfRule>
  </conditionalFormatting>
  <conditionalFormatting sqref="J40:J44">
    <cfRule type="containsText" dxfId="802" priority="210" operator="containsText" text="Bajo">
      <formula>NOT(ISERROR(SEARCH("Bajo",J40)))</formula>
    </cfRule>
    <cfRule type="containsText" dxfId="801" priority="211" operator="containsText" text="Extremo">
      <formula>NOT(ISERROR(SEARCH("Extremo",J40)))</formula>
    </cfRule>
  </conditionalFormatting>
  <conditionalFormatting sqref="K40:K44">
    <cfRule type="containsText" dxfId="800" priority="208" operator="containsText" text="Baja">
      <formula>NOT(ISERROR(SEARCH("Baja",K40)))</formula>
    </cfRule>
    <cfRule type="containsText" dxfId="799" priority="209" operator="containsText" text="Muy Baja">
      <formula>NOT(ISERROR(SEARCH("Muy Baja",K40)))</formula>
    </cfRule>
  </conditionalFormatting>
  <conditionalFormatting sqref="K40:K44">
    <cfRule type="containsText" dxfId="798" priority="206" operator="containsText" text="Muy Alta">
      <formula>NOT(ISERROR(SEARCH("Muy Alta",K40)))</formula>
    </cfRule>
    <cfRule type="containsText" dxfId="797" priority="207" operator="containsText" text="Alta">
      <formula>NOT(ISERROR(SEARCH("Alta",K40)))</formula>
    </cfRule>
  </conditionalFormatting>
  <conditionalFormatting sqref="L40:L44">
    <cfRule type="containsText" dxfId="796" priority="202" operator="containsText" text="Catastrófico">
      <formula>NOT(ISERROR(SEARCH("Catastrófico",L40)))</formula>
    </cfRule>
    <cfRule type="containsText" dxfId="795" priority="203" operator="containsText" text="Mayor">
      <formula>NOT(ISERROR(SEARCH("Mayor",L40)))</formula>
    </cfRule>
    <cfRule type="containsText" dxfId="794" priority="204" operator="containsText" text="Menor">
      <formula>NOT(ISERROR(SEARCH("Menor",L40)))</formula>
    </cfRule>
    <cfRule type="containsText" dxfId="793" priority="205" operator="containsText" text="Leve">
      <formula>NOT(ISERROR(SEARCH("Leve",L40)))</formula>
    </cfRule>
  </conditionalFormatting>
  <conditionalFormatting sqref="K45:L45">
    <cfRule type="containsText" dxfId="792" priority="196" operator="containsText" text="3- Moderado">
      <formula>NOT(ISERROR(SEARCH("3- Moderado",K45)))</formula>
    </cfRule>
    <cfRule type="containsText" dxfId="791" priority="197" operator="containsText" text="6- Moderado">
      <formula>NOT(ISERROR(SEARCH("6- Moderado",K45)))</formula>
    </cfRule>
    <cfRule type="containsText" dxfId="790" priority="198" operator="containsText" text="4- Moderado">
      <formula>NOT(ISERROR(SEARCH("4- Moderado",K45)))</formula>
    </cfRule>
    <cfRule type="containsText" dxfId="789" priority="199" operator="containsText" text="3- Bajo">
      <formula>NOT(ISERROR(SEARCH("3- Bajo",K45)))</formula>
    </cfRule>
    <cfRule type="containsText" dxfId="788" priority="200" operator="containsText" text="4- Bajo">
      <formula>NOT(ISERROR(SEARCH("4- Bajo",K45)))</formula>
    </cfRule>
    <cfRule type="containsText" dxfId="787" priority="201" operator="containsText" text="1- Bajo">
      <formula>NOT(ISERROR(SEARCH("1- Bajo",K45)))</formula>
    </cfRule>
  </conditionalFormatting>
  <conditionalFormatting sqref="H45:I45">
    <cfRule type="containsText" dxfId="786" priority="190" operator="containsText" text="3- Moderado">
      <formula>NOT(ISERROR(SEARCH("3- Moderado",H45)))</formula>
    </cfRule>
    <cfRule type="containsText" dxfId="785" priority="191" operator="containsText" text="6- Moderado">
      <formula>NOT(ISERROR(SEARCH("6- Moderado",H45)))</formula>
    </cfRule>
    <cfRule type="containsText" dxfId="784" priority="192" operator="containsText" text="4- Moderado">
      <formula>NOT(ISERROR(SEARCH("4- Moderado",H45)))</formula>
    </cfRule>
    <cfRule type="containsText" dxfId="783" priority="193" operator="containsText" text="3- Bajo">
      <formula>NOT(ISERROR(SEARCH("3- Bajo",H45)))</formula>
    </cfRule>
    <cfRule type="containsText" dxfId="782" priority="194" operator="containsText" text="4- Bajo">
      <formula>NOT(ISERROR(SEARCH("4- Bajo",H45)))</formula>
    </cfRule>
    <cfRule type="containsText" dxfId="781" priority="195" operator="containsText" text="1- Bajo">
      <formula>NOT(ISERROR(SEARCH("1- Bajo",H45)))</formula>
    </cfRule>
  </conditionalFormatting>
  <conditionalFormatting sqref="A45 C45:E45">
    <cfRule type="containsText" dxfId="780" priority="184" operator="containsText" text="3- Moderado">
      <formula>NOT(ISERROR(SEARCH("3- Moderado",A45)))</formula>
    </cfRule>
    <cfRule type="containsText" dxfId="779" priority="185" operator="containsText" text="6- Moderado">
      <formula>NOT(ISERROR(SEARCH("6- Moderado",A45)))</formula>
    </cfRule>
    <cfRule type="containsText" dxfId="778" priority="186" operator="containsText" text="4- Moderado">
      <formula>NOT(ISERROR(SEARCH("4- Moderado",A45)))</formula>
    </cfRule>
    <cfRule type="containsText" dxfId="777" priority="187" operator="containsText" text="3- Bajo">
      <formula>NOT(ISERROR(SEARCH("3- Bajo",A45)))</formula>
    </cfRule>
    <cfRule type="containsText" dxfId="776" priority="188" operator="containsText" text="4- Bajo">
      <formula>NOT(ISERROR(SEARCH("4- Bajo",A45)))</formula>
    </cfRule>
    <cfRule type="containsText" dxfId="775" priority="189" operator="containsText" text="1- Bajo">
      <formula>NOT(ISERROR(SEARCH("1- Bajo",A45)))</formula>
    </cfRule>
  </conditionalFormatting>
  <conditionalFormatting sqref="F45:G45">
    <cfRule type="containsText" dxfId="774" priority="178" operator="containsText" text="3- Moderado">
      <formula>NOT(ISERROR(SEARCH("3- Moderado",F45)))</formula>
    </cfRule>
    <cfRule type="containsText" dxfId="773" priority="179" operator="containsText" text="6- Moderado">
      <formula>NOT(ISERROR(SEARCH("6- Moderado",F45)))</formula>
    </cfRule>
    <cfRule type="containsText" dxfId="772" priority="180" operator="containsText" text="4- Moderado">
      <formula>NOT(ISERROR(SEARCH("4- Moderado",F45)))</formula>
    </cfRule>
    <cfRule type="containsText" dxfId="771" priority="181" operator="containsText" text="3- Bajo">
      <formula>NOT(ISERROR(SEARCH("3- Bajo",F45)))</formula>
    </cfRule>
    <cfRule type="containsText" dxfId="770" priority="182" operator="containsText" text="4- Bajo">
      <formula>NOT(ISERROR(SEARCH("4- Bajo",F45)))</formula>
    </cfRule>
    <cfRule type="containsText" dxfId="769" priority="183" operator="containsText" text="1- Bajo">
      <formula>NOT(ISERROR(SEARCH("1- Bajo",F45)))</formula>
    </cfRule>
  </conditionalFormatting>
  <conditionalFormatting sqref="J45:J49">
    <cfRule type="containsText" dxfId="768" priority="173" operator="containsText" text="Bajo">
      <formula>NOT(ISERROR(SEARCH("Bajo",J45)))</formula>
    </cfRule>
    <cfRule type="containsText" dxfId="767" priority="174" operator="containsText" text="Moderado">
      <formula>NOT(ISERROR(SEARCH("Moderado",J45)))</formula>
    </cfRule>
    <cfRule type="containsText" dxfId="766" priority="175" operator="containsText" text="Alto">
      <formula>NOT(ISERROR(SEARCH("Alto",J45)))</formula>
    </cfRule>
    <cfRule type="containsText" dxfId="765"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4" priority="148" operator="containsText" text="Moderado">
      <formula>NOT(ISERROR(SEARCH("Moderado",M45)))</formula>
    </cfRule>
    <cfRule type="containsText" dxfId="763" priority="168" operator="containsText" text="Bajo">
      <formula>NOT(ISERROR(SEARCH("Bajo",M45)))</formula>
    </cfRule>
    <cfRule type="containsText" dxfId="762" priority="169" operator="containsText" text="Moderado">
      <formula>NOT(ISERROR(SEARCH("Moderado",M45)))</formula>
    </cfRule>
    <cfRule type="containsText" dxfId="761" priority="170" operator="containsText" text="Alto">
      <formula>NOT(ISERROR(SEARCH("Alto",M45)))</formula>
    </cfRule>
    <cfRule type="containsText" dxfId="760"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59" priority="162" operator="containsText" text="3- Moderado">
      <formula>NOT(ISERROR(SEARCH("3- Moderado",N45)))</formula>
    </cfRule>
    <cfRule type="containsText" dxfId="758" priority="163" operator="containsText" text="6- Moderado">
      <formula>NOT(ISERROR(SEARCH("6- Moderado",N45)))</formula>
    </cfRule>
    <cfRule type="containsText" dxfId="757" priority="164" operator="containsText" text="4- Moderado">
      <formula>NOT(ISERROR(SEARCH("4- Moderado",N45)))</formula>
    </cfRule>
    <cfRule type="containsText" dxfId="756" priority="165" operator="containsText" text="3- Bajo">
      <formula>NOT(ISERROR(SEARCH("3- Bajo",N45)))</formula>
    </cfRule>
    <cfRule type="containsText" dxfId="755" priority="166" operator="containsText" text="4- Bajo">
      <formula>NOT(ISERROR(SEARCH("4- Bajo",N45)))</formula>
    </cfRule>
    <cfRule type="containsText" dxfId="754" priority="167" operator="containsText" text="1- Bajo">
      <formula>NOT(ISERROR(SEARCH("1- Bajo",N45)))</formula>
    </cfRule>
  </conditionalFormatting>
  <conditionalFormatting sqref="H45:H49">
    <cfRule type="containsText" dxfId="753" priority="149" operator="containsText" text="Muy Alta">
      <formula>NOT(ISERROR(SEARCH("Muy Alta",H45)))</formula>
    </cfRule>
    <cfRule type="containsText" dxfId="752" priority="150" operator="containsText" text="Alta">
      <formula>NOT(ISERROR(SEARCH("Alta",H45)))</formula>
    </cfRule>
    <cfRule type="containsText" dxfId="751" priority="151" operator="containsText" text="Muy Alta">
      <formula>NOT(ISERROR(SEARCH("Muy Alta",H45)))</formula>
    </cfRule>
    <cfRule type="containsText" dxfId="750" priority="156" operator="containsText" text="Muy Baja">
      <formula>NOT(ISERROR(SEARCH("Muy Baja",H45)))</formula>
    </cfRule>
    <cfRule type="containsText" dxfId="749" priority="157" operator="containsText" text="Baja">
      <formula>NOT(ISERROR(SEARCH("Baja",H45)))</formula>
    </cfRule>
    <cfRule type="containsText" dxfId="748" priority="158" operator="containsText" text="Media">
      <formula>NOT(ISERROR(SEARCH("Media",H45)))</formula>
    </cfRule>
    <cfRule type="containsText" dxfId="747" priority="159" operator="containsText" text="Alta">
      <formula>NOT(ISERROR(SEARCH("Alta",H45)))</formula>
    </cfRule>
    <cfRule type="containsText" dxfId="746" priority="161" operator="containsText" text="Muy Alta">
      <formula>NOT(ISERROR(SEARCH("Muy Alta",H45)))</formula>
    </cfRule>
  </conditionalFormatting>
  <conditionalFormatting sqref="I45:I49">
    <cfRule type="containsText" dxfId="745" priority="152" operator="containsText" text="Catastrófico">
      <formula>NOT(ISERROR(SEARCH("Catastrófico",I45)))</formula>
    </cfRule>
    <cfRule type="containsText" dxfId="744" priority="153" operator="containsText" text="Mayor">
      <formula>NOT(ISERROR(SEARCH("Mayor",I45)))</formula>
    </cfRule>
    <cfRule type="containsText" dxfId="743" priority="154" operator="containsText" text="Menor">
      <formula>NOT(ISERROR(SEARCH("Menor",I45)))</formula>
    </cfRule>
    <cfRule type="containsText" dxfId="742" priority="155" operator="containsText" text="Leve">
      <formula>NOT(ISERROR(SEARCH("Leve",I45)))</formula>
    </cfRule>
    <cfRule type="containsText" dxfId="741" priority="160" operator="containsText" text="Moderado">
      <formula>NOT(ISERROR(SEARCH("Moderado",I45)))</formula>
    </cfRule>
  </conditionalFormatting>
  <conditionalFormatting sqref="K45:K49">
    <cfRule type="containsText" dxfId="740" priority="147" operator="containsText" text="Media">
      <formula>NOT(ISERROR(SEARCH("Media",K45)))</formula>
    </cfRule>
  </conditionalFormatting>
  <conditionalFormatting sqref="L45:L49">
    <cfRule type="containsText" dxfId="739" priority="146" operator="containsText" text="Moderado">
      <formula>NOT(ISERROR(SEARCH("Moderado",L45)))</formula>
    </cfRule>
  </conditionalFormatting>
  <conditionalFormatting sqref="J45:J49">
    <cfRule type="containsText" dxfId="738" priority="145" operator="containsText" text="Moderado">
      <formula>NOT(ISERROR(SEARCH("Moderado",J45)))</formula>
    </cfRule>
  </conditionalFormatting>
  <conditionalFormatting sqref="J45:J49">
    <cfRule type="containsText" dxfId="737" priority="143" operator="containsText" text="Bajo">
      <formula>NOT(ISERROR(SEARCH("Bajo",J45)))</formula>
    </cfRule>
    <cfRule type="containsText" dxfId="736" priority="144" operator="containsText" text="Extremo">
      <formula>NOT(ISERROR(SEARCH("Extremo",J45)))</formula>
    </cfRule>
  </conditionalFormatting>
  <conditionalFormatting sqref="K45:K49">
    <cfRule type="containsText" dxfId="735" priority="141" operator="containsText" text="Baja">
      <formula>NOT(ISERROR(SEARCH("Baja",K45)))</formula>
    </cfRule>
    <cfRule type="containsText" dxfId="734" priority="142" operator="containsText" text="Muy Baja">
      <formula>NOT(ISERROR(SEARCH("Muy Baja",K45)))</formula>
    </cfRule>
  </conditionalFormatting>
  <conditionalFormatting sqref="K45:K49">
    <cfRule type="containsText" dxfId="733" priority="139" operator="containsText" text="Muy Alta">
      <formula>NOT(ISERROR(SEARCH("Muy Alta",K45)))</formula>
    </cfRule>
    <cfRule type="containsText" dxfId="732" priority="140" operator="containsText" text="Alta">
      <formula>NOT(ISERROR(SEARCH("Alta",K45)))</formula>
    </cfRule>
  </conditionalFormatting>
  <conditionalFormatting sqref="L45:L49">
    <cfRule type="containsText" dxfId="731" priority="135" operator="containsText" text="Catastrófico">
      <formula>NOT(ISERROR(SEARCH("Catastrófico",L45)))</formula>
    </cfRule>
    <cfRule type="containsText" dxfId="730" priority="136" operator="containsText" text="Mayor">
      <formula>NOT(ISERROR(SEARCH("Mayor",L45)))</formula>
    </cfRule>
    <cfRule type="containsText" dxfId="729" priority="137" operator="containsText" text="Menor">
      <formula>NOT(ISERROR(SEARCH("Menor",L45)))</formula>
    </cfRule>
    <cfRule type="containsText" dxfId="728" priority="138" operator="containsText" text="Leve">
      <formula>NOT(ISERROR(SEARCH("Leve",L45)))</formula>
    </cfRule>
  </conditionalFormatting>
  <conditionalFormatting sqref="K50:L50">
    <cfRule type="containsText" dxfId="727" priority="129" operator="containsText" text="3- Moderado">
      <formula>NOT(ISERROR(SEARCH("3- Moderado",K50)))</formula>
    </cfRule>
    <cfRule type="containsText" dxfId="726" priority="130" operator="containsText" text="6- Moderado">
      <formula>NOT(ISERROR(SEARCH("6- Moderado",K50)))</formula>
    </cfRule>
    <cfRule type="containsText" dxfId="725" priority="131" operator="containsText" text="4- Moderado">
      <formula>NOT(ISERROR(SEARCH("4- Moderado",K50)))</formula>
    </cfRule>
    <cfRule type="containsText" dxfId="724" priority="132" operator="containsText" text="3- Bajo">
      <formula>NOT(ISERROR(SEARCH("3- Bajo",K50)))</formula>
    </cfRule>
    <cfRule type="containsText" dxfId="723" priority="133" operator="containsText" text="4- Bajo">
      <formula>NOT(ISERROR(SEARCH("4- Bajo",K50)))</formula>
    </cfRule>
    <cfRule type="containsText" dxfId="722" priority="134" operator="containsText" text="1- Bajo">
      <formula>NOT(ISERROR(SEARCH("1- Bajo",K50)))</formula>
    </cfRule>
  </conditionalFormatting>
  <conditionalFormatting sqref="H50:I50">
    <cfRule type="containsText" dxfId="721" priority="123" operator="containsText" text="3- Moderado">
      <formula>NOT(ISERROR(SEARCH("3- Moderado",H50)))</formula>
    </cfRule>
    <cfRule type="containsText" dxfId="720" priority="124" operator="containsText" text="6- Moderado">
      <formula>NOT(ISERROR(SEARCH("6- Moderado",H50)))</formula>
    </cfRule>
    <cfRule type="containsText" dxfId="719" priority="125" operator="containsText" text="4- Moderado">
      <formula>NOT(ISERROR(SEARCH("4- Moderado",H50)))</formula>
    </cfRule>
    <cfRule type="containsText" dxfId="718" priority="126" operator="containsText" text="3- Bajo">
      <formula>NOT(ISERROR(SEARCH("3- Bajo",H50)))</formula>
    </cfRule>
    <cfRule type="containsText" dxfId="717" priority="127" operator="containsText" text="4- Bajo">
      <formula>NOT(ISERROR(SEARCH("4- Bajo",H50)))</formula>
    </cfRule>
    <cfRule type="containsText" dxfId="716" priority="128" operator="containsText" text="1- Bajo">
      <formula>NOT(ISERROR(SEARCH("1- Bajo",H50)))</formula>
    </cfRule>
  </conditionalFormatting>
  <conditionalFormatting sqref="A50 C50:E50">
    <cfRule type="containsText" dxfId="715" priority="117" operator="containsText" text="3- Moderado">
      <formula>NOT(ISERROR(SEARCH("3- Moderado",A50)))</formula>
    </cfRule>
    <cfRule type="containsText" dxfId="714" priority="118" operator="containsText" text="6- Moderado">
      <formula>NOT(ISERROR(SEARCH("6- Moderado",A50)))</formula>
    </cfRule>
    <cfRule type="containsText" dxfId="713" priority="119" operator="containsText" text="4- Moderado">
      <formula>NOT(ISERROR(SEARCH("4- Moderado",A50)))</formula>
    </cfRule>
    <cfRule type="containsText" dxfId="712" priority="120" operator="containsText" text="3- Bajo">
      <formula>NOT(ISERROR(SEARCH("3- Bajo",A50)))</formula>
    </cfRule>
    <cfRule type="containsText" dxfId="711" priority="121" operator="containsText" text="4- Bajo">
      <formula>NOT(ISERROR(SEARCH("4- Bajo",A50)))</formula>
    </cfRule>
    <cfRule type="containsText" dxfId="710" priority="122" operator="containsText" text="1- Bajo">
      <formula>NOT(ISERROR(SEARCH("1- Bajo",A50)))</formula>
    </cfRule>
  </conditionalFormatting>
  <conditionalFormatting sqref="F50:G50">
    <cfRule type="containsText" dxfId="709" priority="111" operator="containsText" text="3- Moderado">
      <formula>NOT(ISERROR(SEARCH("3- Moderado",F50)))</formula>
    </cfRule>
    <cfRule type="containsText" dxfId="708" priority="112" operator="containsText" text="6- Moderado">
      <formula>NOT(ISERROR(SEARCH("6- Moderado",F50)))</formula>
    </cfRule>
    <cfRule type="containsText" dxfId="707" priority="113" operator="containsText" text="4- Moderado">
      <formula>NOT(ISERROR(SEARCH("4- Moderado",F50)))</formula>
    </cfRule>
    <cfRule type="containsText" dxfId="706" priority="114" operator="containsText" text="3- Bajo">
      <formula>NOT(ISERROR(SEARCH("3- Bajo",F50)))</formula>
    </cfRule>
    <cfRule type="containsText" dxfId="705" priority="115" operator="containsText" text="4- Bajo">
      <formula>NOT(ISERROR(SEARCH("4- Bajo",F50)))</formula>
    </cfRule>
    <cfRule type="containsText" dxfId="704" priority="116" operator="containsText" text="1- Bajo">
      <formula>NOT(ISERROR(SEARCH("1- Bajo",F50)))</formula>
    </cfRule>
  </conditionalFormatting>
  <conditionalFormatting sqref="J50:J54">
    <cfRule type="containsText" dxfId="703" priority="106" operator="containsText" text="Bajo">
      <formula>NOT(ISERROR(SEARCH("Bajo",J50)))</formula>
    </cfRule>
    <cfRule type="containsText" dxfId="702" priority="107" operator="containsText" text="Moderado">
      <formula>NOT(ISERROR(SEARCH("Moderado",J50)))</formula>
    </cfRule>
    <cfRule type="containsText" dxfId="701" priority="108" operator="containsText" text="Alto">
      <formula>NOT(ISERROR(SEARCH("Alto",J50)))</formula>
    </cfRule>
    <cfRule type="containsText" dxfId="700"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699" priority="81" operator="containsText" text="Moderado">
      <formula>NOT(ISERROR(SEARCH("Moderado",M50)))</formula>
    </cfRule>
    <cfRule type="containsText" dxfId="698" priority="101" operator="containsText" text="Bajo">
      <formula>NOT(ISERROR(SEARCH("Bajo",M50)))</formula>
    </cfRule>
    <cfRule type="containsText" dxfId="697" priority="102" operator="containsText" text="Moderado">
      <formula>NOT(ISERROR(SEARCH("Moderado",M50)))</formula>
    </cfRule>
    <cfRule type="containsText" dxfId="696" priority="103" operator="containsText" text="Alto">
      <formula>NOT(ISERROR(SEARCH("Alto",M50)))</formula>
    </cfRule>
    <cfRule type="containsText" dxfId="695"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4" priority="95" operator="containsText" text="3- Moderado">
      <formula>NOT(ISERROR(SEARCH("3- Moderado",N50)))</formula>
    </cfRule>
    <cfRule type="containsText" dxfId="693" priority="96" operator="containsText" text="6- Moderado">
      <formula>NOT(ISERROR(SEARCH("6- Moderado",N50)))</formula>
    </cfRule>
    <cfRule type="containsText" dxfId="692" priority="97" operator="containsText" text="4- Moderado">
      <formula>NOT(ISERROR(SEARCH("4- Moderado",N50)))</formula>
    </cfRule>
    <cfRule type="containsText" dxfId="691" priority="98" operator="containsText" text="3- Bajo">
      <formula>NOT(ISERROR(SEARCH("3- Bajo",N50)))</formula>
    </cfRule>
    <cfRule type="containsText" dxfId="690" priority="99" operator="containsText" text="4- Bajo">
      <formula>NOT(ISERROR(SEARCH("4- Bajo",N50)))</formula>
    </cfRule>
    <cfRule type="containsText" dxfId="689" priority="100" operator="containsText" text="1- Bajo">
      <formula>NOT(ISERROR(SEARCH("1- Bajo",N50)))</formula>
    </cfRule>
  </conditionalFormatting>
  <conditionalFormatting sqref="H50:H54">
    <cfRule type="containsText" dxfId="688" priority="82" operator="containsText" text="Muy Alta">
      <formula>NOT(ISERROR(SEARCH("Muy Alta",H50)))</formula>
    </cfRule>
    <cfRule type="containsText" dxfId="687" priority="83" operator="containsText" text="Alta">
      <formula>NOT(ISERROR(SEARCH("Alta",H50)))</formula>
    </cfRule>
    <cfRule type="containsText" dxfId="686" priority="84" operator="containsText" text="Muy Alta">
      <formula>NOT(ISERROR(SEARCH("Muy Alta",H50)))</formula>
    </cfRule>
    <cfRule type="containsText" dxfId="685" priority="89" operator="containsText" text="Muy Baja">
      <formula>NOT(ISERROR(SEARCH("Muy Baja",H50)))</formula>
    </cfRule>
    <cfRule type="containsText" dxfId="684" priority="90" operator="containsText" text="Baja">
      <formula>NOT(ISERROR(SEARCH("Baja",H50)))</formula>
    </cfRule>
    <cfRule type="containsText" dxfId="683" priority="91" operator="containsText" text="Media">
      <formula>NOT(ISERROR(SEARCH("Media",H50)))</formula>
    </cfRule>
    <cfRule type="containsText" dxfId="682" priority="92" operator="containsText" text="Alta">
      <formula>NOT(ISERROR(SEARCH("Alta",H50)))</formula>
    </cfRule>
    <cfRule type="containsText" dxfId="681" priority="94" operator="containsText" text="Muy Alta">
      <formula>NOT(ISERROR(SEARCH("Muy Alta",H50)))</formula>
    </cfRule>
  </conditionalFormatting>
  <conditionalFormatting sqref="I50:I54">
    <cfRule type="containsText" dxfId="680" priority="85" operator="containsText" text="Catastrófico">
      <formula>NOT(ISERROR(SEARCH("Catastrófico",I50)))</formula>
    </cfRule>
    <cfRule type="containsText" dxfId="679" priority="86" operator="containsText" text="Mayor">
      <formula>NOT(ISERROR(SEARCH("Mayor",I50)))</formula>
    </cfRule>
    <cfRule type="containsText" dxfId="678" priority="87" operator="containsText" text="Menor">
      <formula>NOT(ISERROR(SEARCH("Menor",I50)))</formula>
    </cfRule>
    <cfRule type="containsText" dxfId="677" priority="88" operator="containsText" text="Leve">
      <formula>NOT(ISERROR(SEARCH("Leve",I50)))</formula>
    </cfRule>
    <cfRule type="containsText" dxfId="676" priority="93" operator="containsText" text="Moderado">
      <formula>NOT(ISERROR(SEARCH("Moderado",I50)))</formula>
    </cfRule>
  </conditionalFormatting>
  <conditionalFormatting sqref="K50:K54">
    <cfRule type="containsText" dxfId="675" priority="80" operator="containsText" text="Media">
      <formula>NOT(ISERROR(SEARCH("Media",K50)))</formula>
    </cfRule>
  </conditionalFormatting>
  <conditionalFormatting sqref="L50:L54">
    <cfRule type="containsText" dxfId="674" priority="79" operator="containsText" text="Moderado">
      <formula>NOT(ISERROR(SEARCH("Moderado",L50)))</formula>
    </cfRule>
  </conditionalFormatting>
  <conditionalFormatting sqref="J50:J54">
    <cfRule type="containsText" dxfId="673" priority="78" operator="containsText" text="Moderado">
      <formula>NOT(ISERROR(SEARCH("Moderado",J50)))</formula>
    </cfRule>
  </conditionalFormatting>
  <conditionalFormatting sqref="J50:J54">
    <cfRule type="containsText" dxfId="672" priority="76" operator="containsText" text="Bajo">
      <formula>NOT(ISERROR(SEARCH("Bajo",J50)))</formula>
    </cfRule>
    <cfRule type="containsText" dxfId="671" priority="77" operator="containsText" text="Extremo">
      <formula>NOT(ISERROR(SEARCH("Extremo",J50)))</formula>
    </cfRule>
  </conditionalFormatting>
  <conditionalFormatting sqref="K50:K54">
    <cfRule type="containsText" dxfId="670" priority="74" operator="containsText" text="Baja">
      <formula>NOT(ISERROR(SEARCH("Baja",K50)))</formula>
    </cfRule>
    <cfRule type="containsText" dxfId="669" priority="75" operator="containsText" text="Muy Baja">
      <formula>NOT(ISERROR(SEARCH("Muy Baja",K50)))</formula>
    </cfRule>
  </conditionalFormatting>
  <conditionalFormatting sqref="K50:K54">
    <cfRule type="containsText" dxfId="668" priority="72" operator="containsText" text="Muy Alta">
      <formula>NOT(ISERROR(SEARCH("Muy Alta",K50)))</formula>
    </cfRule>
    <cfRule type="containsText" dxfId="667" priority="73" operator="containsText" text="Alta">
      <formula>NOT(ISERROR(SEARCH("Alta",K50)))</formula>
    </cfRule>
  </conditionalFormatting>
  <conditionalFormatting sqref="L50:L54">
    <cfRule type="containsText" dxfId="666" priority="68" operator="containsText" text="Catastrófico">
      <formula>NOT(ISERROR(SEARCH("Catastrófico",L50)))</formula>
    </cfRule>
    <cfRule type="containsText" dxfId="665" priority="69" operator="containsText" text="Mayor">
      <formula>NOT(ISERROR(SEARCH("Mayor",L50)))</formula>
    </cfRule>
    <cfRule type="containsText" dxfId="664" priority="70" operator="containsText" text="Menor">
      <formula>NOT(ISERROR(SEARCH("Menor",L50)))</formula>
    </cfRule>
    <cfRule type="containsText" dxfId="663" priority="71" operator="containsText" text="Leve">
      <formula>NOT(ISERROR(SEARCH("Leve",L50)))</formula>
    </cfRule>
  </conditionalFormatting>
  <conditionalFormatting sqref="K55:L55">
    <cfRule type="containsText" dxfId="662" priority="62" operator="containsText" text="3- Moderado">
      <formula>NOT(ISERROR(SEARCH("3- Moderado",K55)))</formula>
    </cfRule>
    <cfRule type="containsText" dxfId="661" priority="63" operator="containsText" text="6- Moderado">
      <formula>NOT(ISERROR(SEARCH("6- Moderado",K55)))</formula>
    </cfRule>
    <cfRule type="containsText" dxfId="660" priority="64" operator="containsText" text="4- Moderado">
      <formula>NOT(ISERROR(SEARCH("4- Moderado",K55)))</formula>
    </cfRule>
    <cfRule type="containsText" dxfId="659" priority="65" operator="containsText" text="3- Bajo">
      <formula>NOT(ISERROR(SEARCH("3- Bajo",K55)))</formula>
    </cfRule>
    <cfRule type="containsText" dxfId="658" priority="66" operator="containsText" text="4- Bajo">
      <formula>NOT(ISERROR(SEARCH("4- Bajo",K55)))</formula>
    </cfRule>
    <cfRule type="containsText" dxfId="657" priority="67" operator="containsText" text="1- Bajo">
      <formula>NOT(ISERROR(SEARCH("1- Bajo",K55)))</formula>
    </cfRule>
  </conditionalFormatting>
  <conditionalFormatting sqref="H55:I55">
    <cfRule type="containsText" dxfId="656" priority="56" operator="containsText" text="3- Moderado">
      <formula>NOT(ISERROR(SEARCH("3- Moderado",H55)))</formula>
    </cfRule>
    <cfRule type="containsText" dxfId="655" priority="57" operator="containsText" text="6- Moderado">
      <formula>NOT(ISERROR(SEARCH("6- Moderado",H55)))</formula>
    </cfRule>
    <cfRule type="containsText" dxfId="654" priority="58" operator="containsText" text="4- Moderado">
      <formula>NOT(ISERROR(SEARCH("4- Moderado",H55)))</formula>
    </cfRule>
    <cfRule type="containsText" dxfId="653" priority="59" operator="containsText" text="3- Bajo">
      <formula>NOT(ISERROR(SEARCH("3- Bajo",H55)))</formula>
    </cfRule>
    <cfRule type="containsText" dxfId="652" priority="60" operator="containsText" text="4- Bajo">
      <formula>NOT(ISERROR(SEARCH("4- Bajo",H55)))</formula>
    </cfRule>
    <cfRule type="containsText" dxfId="651" priority="61" operator="containsText" text="1- Bajo">
      <formula>NOT(ISERROR(SEARCH("1- Bajo",H55)))</formula>
    </cfRule>
  </conditionalFormatting>
  <conditionalFormatting sqref="A55 C55:E55">
    <cfRule type="containsText" dxfId="650" priority="50" operator="containsText" text="3- Moderado">
      <formula>NOT(ISERROR(SEARCH("3- Moderado",A55)))</formula>
    </cfRule>
    <cfRule type="containsText" dxfId="649" priority="51" operator="containsText" text="6- Moderado">
      <formula>NOT(ISERROR(SEARCH("6- Moderado",A55)))</formula>
    </cfRule>
    <cfRule type="containsText" dxfId="648" priority="52" operator="containsText" text="4- Moderado">
      <formula>NOT(ISERROR(SEARCH("4- Moderado",A55)))</formula>
    </cfRule>
    <cfRule type="containsText" dxfId="647" priority="53" operator="containsText" text="3- Bajo">
      <formula>NOT(ISERROR(SEARCH("3- Bajo",A55)))</formula>
    </cfRule>
    <cfRule type="containsText" dxfId="646" priority="54" operator="containsText" text="4- Bajo">
      <formula>NOT(ISERROR(SEARCH("4- Bajo",A55)))</formula>
    </cfRule>
    <cfRule type="containsText" dxfId="645" priority="55" operator="containsText" text="1- Bajo">
      <formula>NOT(ISERROR(SEARCH("1- Bajo",A55)))</formula>
    </cfRule>
  </conditionalFormatting>
  <conditionalFormatting sqref="F55:G55">
    <cfRule type="containsText" dxfId="644" priority="44" operator="containsText" text="3- Moderado">
      <formula>NOT(ISERROR(SEARCH("3- Moderado",F55)))</formula>
    </cfRule>
    <cfRule type="containsText" dxfId="643" priority="45" operator="containsText" text="6- Moderado">
      <formula>NOT(ISERROR(SEARCH("6- Moderado",F55)))</formula>
    </cfRule>
    <cfRule type="containsText" dxfId="642" priority="46" operator="containsText" text="4- Moderado">
      <formula>NOT(ISERROR(SEARCH("4- Moderado",F55)))</formula>
    </cfRule>
    <cfRule type="containsText" dxfId="641" priority="47" operator="containsText" text="3- Bajo">
      <formula>NOT(ISERROR(SEARCH("3- Bajo",F55)))</formula>
    </cfRule>
    <cfRule type="containsText" dxfId="640" priority="48" operator="containsText" text="4- Bajo">
      <formula>NOT(ISERROR(SEARCH("4- Bajo",F55)))</formula>
    </cfRule>
    <cfRule type="containsText" dxfId="639" priority="49" operator="containsText" text="1- Bajo">
      <formula>NOT(ISERROR(SEARCH("1- Bajo",F55)))</formula>
    </cfRule>
  </conditionalFormatting>
  <conditionalFormatting sqref="J55:J59">
    <cfRule type="containsText" dxfId="638" priority="39" operator="containsText" text="Bajo">
      <formula>NOT(ISERROR(SEARCH("Bajo",J55)))</formula>
    </cfRule>
    <cfRule type="containsText" dxfId="637" priority="40" operator="containsText" text="Moderado">
      <formula>NOT(ISERROR(SEARCH("Moderado",J55)))</formula>
    </cfRule>
    <cfRule type="containsText" dxfId="636" priority="41" operator="containsText" text="Alto">
      <formula>NOT(ISERROR(SEARCH("Alto",J55)))</formula>
    </cfRule>
    <cfRule type="containsText" dxfId="635"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4" priority="14" operator="containsText" text="Moderado">
      <formula>NOT(ISERROR(SEARCH("Moderado",M55)))</formula>
    </cfRule>
    <cfRule type="containsText" dxfId="633" priority="34" operator="containsText" text="Bajo">
      <formula>NOT(ISERROR(SEARCH("Bajo",M55)))</formula>
    </cfRule>
    <cfRule type="containsText" dxfId="632" priority="35" operator="containsText" text="Moderado">
      <formula>NOT(ISERROR(SEARCH("Moderado",M55)))</formula>
    </cfRule>
    <cfRule type="containsText" dxfId="631" priority="36" operator="containsText" text="Alto">
      <formula>NOT(ISERROR(SEARCH("Alto",M55)))</formula>
    </cfRule>
    <cfRule type="containsText" dxfId="630"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29" priority="28" operator="containsText" text="3- Moderado">
      <formula>NOT(ISERROR(SEARCH("3- Moderado",N55)))</formula>
    </cfRule>
    <cfRule type="containsText" dxfId="628" priority="29" operator="containsText" text="6- Moderado">
      <formula>NOT(ISERROR(SEARCH("6- Moderado",N55)))</formula>
    </cfRule>
    <cfRule type="containsText" dxfId="627" priority="30" operator="containsText" text="4- Moderado">
      <formula>NOT(ISERROR(SEARCH("4- Moderado",N55)))</formula>
    </cfRule>
    <cfRule type="containsText" dxfId="626" priority="31" operator="containsText" text="3- Bajo">
      <formula>NOT(ISERROR(SEARCH("3- Bajo",N55)))</formula>
    </cfRule>
    <cfRule type="containsText" dxfId="625" priority="32" operator="containsText" text="4- Bajo">
      <formula>NOT(ISERROR(SEARCH("4- Bajo",N55)))</formula>
    </cfRule>
    <cfRule type="containsText" dxfId="624" priority="33" operator="containsText" text="1- Bajo">
      <formula>NOT(ISERROR(SEARCH("1- Bajo",N55)))</formula>
    </cfRule>
  </conditionalFormatting>
  <conditionalFormatting sqref="H55:H59">
    <cfRule type="containsText" dxfId="623" priority="15" operator="containsText" text="Muy Alta">
      <formula>NOT(ISERROR(SEARCH("Muy Alta",H55)))</formula>
    </cfRule>
    <cfRule type="containsText" dxfId="622" priority="16" operator="containsText" text="Alta">
      <formula>NOT(ISERROR(SEARCH("Alta",H55)))</formula>
    </cfRule>
    <cfRule type="containsText" dxfId="621" priority="17" operator="containsText" text="Muy Alta">
      <formula>NOT(ISERROR(SEARCH("Muy Alta",H55)))</formula>
    </cfRule>
    <cfRule type="containsText" dxfId="620" priority="22" operator="containsText" text="Muy Baja">
      <formula>NOT(ISERROR(SEARCH("Muy Baja",H55)))</formula>
    </cfRule>
    <cfRule type="containsText" dxfId="619" priority="23" operator="containsText" text="Baja">
      <formula>NOT(ISERROR(SEARCH("Baja",H55)))</formula>
    </cfRule>
    <cfRule type="containsText" dxfId="618" priority="24" operator="containsText" text="Media">
      <formula>NOT(ISERROR(SEARCH("Media",H55)))</formula>
    </cfRule>
    <cfRule type="containsText" dxfId="617" priority="25" operator="containsText" text="Alta">
      <formula>NOT(ISERROR(SEARCH("Alta",H55)))</formula>
    </cfRule>
    <cfRule type="containsText" dxfId="616" priority="27" operator="containsText" text="Muy Alta">
      <formula>NOT(ISERROR(SEARCH("Muy Alta",H55)))</formula>
    </cfRule>
  </conditionalFormatting>
  <conditionalFormatting sqref="I55:I59">
    <cfRule type="containsText" dxfId="615" priority="18" operator="containsText" text="Catastrófico">
      <formula>NOT(ISERROR(SEARCH("Catastrófico",I55)))</formula>
    </cfRule>
    <cfRule type="containsText" dxfId="614" priority="19" operator="containsText" text="Mayor">
      <formula>NOT(ISERROR(SEARCH("Mayor",I55)))</formula>
    </cfRule>
    <cfRule type="containsText" dxfId="613" priority="20" operator="containsText" text="Menor">
      <formula>NOT(ISERROR(SEARCH("Menor",I55)))</formula>
    </cfRule>
    <cfRule type="containsText" dxfId="612" priority="21" operator="containsText" text="Leve">
      <formula>NOT(ISERROR(SEARCH("Leve",I55)))</formula>
    </cfRule>
    <cfRule type="containsText" dxfId="611" priority="26" operator="containsText" text="Moderado">
      <formula>NOT(ISERROR(SEARCH("Moderado",I55)))</formula>
    </cfRule>
  </conditionalFormatting>
  <conditionalFormatting sqref="K55:K59">
    <cfRule type="containsText" dxfId="610" priority="13" operator="containsText" text="Media">
      <formula>NOT(ISERROR(SEARCH("Media",K55)))</formula>
    </cfRule>
  </conditionalFormatting>
  <conditionalFormatting sqref="L55:L59">
    <cfRule type="containsText" dxfId="609" priority="12" operator="containsText" text="Moderado">
      <formula>NOT(ISERROR(SEARCH("Moderado",L55)))</formula>
    </cfRule>
  </conditionalFormatting>
  <conditionalFormatting sqref="J55:J59">
    <cfRule type="containsText" dxfId="608" priority="11" operator="containsText" text="Moderado">
      <formula>NOT(ISERROR(SEARCH("Moderado",J55)))</formula>
    </cfRule>
  </conditionalFormatting>
  <conditionalFormatting sqref="J55:J59">
    <cfRule type="containsText" dxfId="607" priority="9" operator="containsText" text="Bajo">
      <formula>NOT(ISERROR(SEARCH("Bajo",J55)))</formula>
    </cfRule>
    <cfRule type="containsText" dxfId="606" priority="10" operator="containsText" text="Extremo">
      <formula>NOT(ISERROR(SEARCH("Extremo",J55)))</formula>
    </cfRule>
  </conditionalFormatting>
  <conditionalFormatting sqref="K55:K59">
    <cfRule type="containsText" dxfId="605" priority="7" operator="containsText" text="Baja">
      <formula>NOT(ISERROR(SEARCH("Baja",K55)))</formula>
    </cfRule>
    <cfRule type="containsText" dxfId="604" priority="8" operator="containsText" text="Muy Baja">
      <formula>NOT(ISERROR(SEARCH("Muy Baja",K55)))</formula>
    </cfRule>
  </conditionalFormatting>
  <conditionalFormatting sqref="K55:K59">
    <cfRule type="containsText" dxfId="603" priority="5" operator="containsText" text="Muy Alta">
      <formula>NOT(ISERROR(SEARCH("Muy Alta",K55)))</formula>
    </cfRule>
    <cfRule type="containsText" dxfId="602" priority="6" operator="containsText" text="Alta">
      <formula>NOT(ISERROR(SEARCH("Alta",K55)))</formula>
    </cfRule>
  </conditionalFormatting>
  <conditionalFormatting sqref="L55:L59">
    <cfRule type="containsText" dxfId="601" priority="1" operator="containsText" text="Catastrófico">
      <formula>NOT(ISERROR(SEARCH("Catastrófico",L55)))</formula>
    </cfRule>
    <cfRule type="containsText" dxfId="600" priority="2" operator="containsText" text="Mayor">
      <formula>NOT(ISERROR(SEARCH("Mayor",L55)))</formula>
    </cfRule>
    <cfRule type="containsText" dxfId="599" priority="3" operator="containsText" text="Menor">
      <formula>NOT(ISERROR(SEARCH("Menor",L55)))</formula>
    </cfRule>
    <cfRule type="containsText" dxfId="598" priority="4" operator="containsText" text="Leve">
      <formula>NOT(ISERROR(SEARCH("Leve",L55)))</formula>
    </cfRule>
  </conditionalFormatting>
  <dataValidations count="7">
    <dataValidation allowBlank="1" showInputMessage="1" showErrorMessage="1" prompt="seleccionar si el responsable de ejecutar las acciones es el nivel central" sqref="Q8" xr:uid="{8C0B4B6A-508F-41DB-A6C6-D76C7211658E}"/>
    <dataValidation allowBlank="1" showInputMessage="1" showErrorMessage="1" prompt="Seleccionar si el responsable es el responsable de las acciones es el nivel central" sqref="P7:P8" xr:uid="{3CCD4650-CA86-474C-8F7E-732C42D07FCD}"/>
    <dataValidation allowBlank="1" showInputMessage="1" showErrorMessage="1" prompt="Describir las actividades que se van a desarrollar para el proyecto" sqref="O7" xr:uid="{6989A861-0DCC-452E-B8A7-B6E0BB5A6C80}"/>
    <dataValidation allowBlank="1" showInputMessage="1" showErrorMessage="1" prompt="El grado de afectación puede ser " sqref="I8" xr:uid="{424CBF32-9A2C-4A8E-8AC9-564D56C9DCA9}"/>
    <dataValidation allowBlank="1" showInputMessage="1" showErrorMessage="1" prompt="Que tan factible es que materialize el riesgo?" sqref="H8" xr:uid="{D34A0B40-8B8B-483F-8B3B-6AE228AD24BA}"/>
    <dataValidation allowBlank="1" showInputMessage="1" showErrorMessage="1" prompt="Registrar qué factor  que ocasina el riesgo: un facot identtficado el contexto._x000a_O  personas, recursos, estilo de direccion , factores externos, , codiciones ambientales" sqref="F8:G8" xr:uid="{3A8129E1-8442-4306-ACD8-321EE4B8D696}"/>
    <dataValidation allowBlank="1" showInputMessage="1" showErrorMessage="1" prompt="Seleccionar el tipo de riesgo teniendo en cuenta que  factor organizaconal afecta. Ver explicacion en hoja " sqref="E8" xr:uid="{2221B596-6FD1-47C1-9AEF-C15728E12F0A}"/>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K8" zoomScale="90" zoomScaleNormal="90" workbookViewId="0">
      <selection activeCell="O20" sqref="O20:O24"/>
    </sheetView>
  </sheetViews>
  <sheetFormatPr baseColWidth="10" defaultColWidth="11.42578125" defaultRowHeight="15"/>
  <cols>
    <col min="1" max="2" width="18.42578125" style="82" customWidth="1"/>
    <col min="3" max="3" width="15.5703125" customWidth="1"/>
    <col min="4" max="4" width="27.5703125" style="82" customWidth="1"/>
    <col min="5" max="5" width="18" style="212" customWidth="1"/>
    <col min="6" max="6" width="40.140625" customWidth="1"/>
    <col min="7" max="7" width="20.42578125" customWidth="1"/>
    <col min="8" max="8" width="10.42578125" style="213" customWidth="1"/>
    <col min="9" max="9" width="11.42578125" style="213" customWidth="1"/>
    <col min="10" max="10" width="10.140625" style="214" customWidth="1"/>
    <col min="11" max="11" width="11.42578125" style="213" customWidth="1"/>
    <col min="12" max="12" width="10.85546875" style="213" customWidth="1"/>
    <col min="13" max="13" width="18.28515625" style="213" bestFit="1" customWidth="1"/>
    <col min="14" max="14" width="18.28515625" bestFit="1" customWidth="1"/>
    <col min="15" max="15" width="141.5703125" customWidth="1"/>
    <col min="16" max="16" width="12.42578125" customWidth="1"/>
    <col min="17" max="17" width="15.140625" customWidth="1"/>
    <col min="18" max="18" width="17.42578125" customWidth="1"/>
    <col min="19" max="19" width="17.140625" customWidth="1"/>
    <col min="20" max="20" width="16.140625" customWidth="1"/>
    <col min="21" max="176" width="11.42578125" style="129"/>
  </cols>
  <sheetData>
    <row r="1" spans="1:278" s="170" customFormat="1" ht="16.5" customHeight="1">
      <c r="A1" s="403"/>
      <c r="B1" s="404"/>
      <c r="C1" s="404"/>
      <c r="D1" s="540" t="s">
        <v>384</v>
      </c>
      <c r="E1" s="540"/>
      <c r="F1" s="540"/>
      <c r="G1" s="540"/>
      <c r="H1" s="540"/>
      <c r="I1" s="540"/>
      <c r="J1" s="540"/>
      <c r="K1" s="540"/>
      <c r="L1" s="540"/>
      <c r="M1" s="540"/>
      <c r="N1" s="540"/>
      <c r="O1" s="540"/>
      <c r="P1" s="540"/>
      <c r="Q1" s="541"/>
      <c r="R1" s="395" t="s">
        <v>66</v>
      </c>
      <c r="S1" s="395"/>
      <c r="T1" s="395"/>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c r="HN1" s="169"/>
      <c r="HO1" s="169"/>
      <c r="HP1" s="169"/>
      <c r="HQ1" s="169"/>
      <c r="HR1" s="169"/>
      <c r="HS1" s="169"/>
      <c r="HT1" s="169"/>
      <c r="HU1" s="169"/>
      <c r="HV1" s="169"/>
      <c r="HW1" s="169"/>
      <c r="HX1" s="169"/>
      <c r="HY1" s="169"/>
      <c r="HZ1" s="169"/>
      <c r="IA1" s="169"/>
      <c r="IB1" s="169"/>
      <c r="IC1" s="169"/>
      <c r="ID1" s="169"/>
      <c r="IE1" s="169"/>
      <c r="IF1" s="169"/>
      <c r="IG1" s="169"/>
      <c r="IH1" s="169"/>
      <c r="II1" s="169"/>
      <c r="IJ1" s="169"/>
      <c r="IK1" s="169"/>
      <c r="IL1" s="169"/>
      <c r="IM1" s="169"/>
      <c r="IN1" s="169"/>
      <c r="IO1" s="169"/>
      <c r="IP1" s="169"/>
      <c r="IQ1" s="169"/>
      <c r="IR1" s="169"/>
      <c r="IS1" s="169"/>
      <c r="IT1" s="169"/>
      <c r="IU1" s="169"/>
      <c r="IV1" s="169"/>
      <c r="IW1" s="169"/>
      <c r="IX1" s="169"/>
      <c r="IY1" s="169"/>
      <c r="IZ1" s="169"/>
      <c r="JA1" s="169"/>
      <c r="JB1" s="169"/>
      <c r="JC1" s="169"/>
      <c r="JD1" s="169"/>
      <c r="JE1" s="169"/>
      <c r="JF1" s="169"/>
      <c r="JG1" s="169"/>
      <c r="JH1" s="169"/>
      <c r="JI1" s="169"/>
      <c r="JJ1" s="169"/>
      <c r="JK1" s="169"/>
      <c r="JL1" s="169"/>
      <c r="JM1" s="169"/>
      <c r="JN1" s="169"/>
      <c r="JO1" s="169"/>
      <c r="JP1" s="169"/>
      <c r="JQ1" s="169"/>
      <c r="JR1" s="169"/>
    </row>
    <row r="2" spans="1:278" s="170" customFormat="1" ht="39.75" customHeight="1">
      <c r="A2" s="405"/>
      <c r="B2" s="406"/>
      <c r="C2" s="406"/>
      <c r="D2" s="542"/>
      <c r="E2" s="542"/>
      <c r="F2" s="542"/>
      <c r="G2" s="542"/>
      <c r="H2" s="542"/>
      <c r="I2" s="542"/>
      <c r="J2" s="542"/>
      <c r="K2" s="542"/>
      <c r="L2" s="542"/>
      <c r="M2" s="542"/>
      <c r="N2" s="542"/>
      <c r="O2" s="542"/>
      <c r="P2" s="542"/>
      <c r="Q2" s="543"/>
      <c r="R2" s="395"/>
      <c r="S2" s="395"/>
      <c r="T2" s="395"/>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c r="HN2" s="169"/>
      <c r="HO2" s="169"/>
      <c r="HP2" s="169"/>
      <c r="HQ2" s="169"/>
      <c r="HR2" s="169"/>
      <c r="HS2" s="169"/>
      <c r="HT2" s="169"/>
      <c r="HU2" s="169"/>
      <c r="HV2" s="169"/>
      <c r="HW2" s="169"/>
      <c r="HX2" s="169"/>
      <c r="HY2" s="169"/>
      <c r="HZ2" s="169"/>
      <c r="IA2" s="169"/>
      <c r="IB2" s="169"/>
      <c r="IC2" s="169"/>
      <c r="ID2" s="169"/>
      <c r="IE2" s="169"/>
      <c r="IF2" s="169"/>
      <c r="IG2" s="169"/>
      <c r="IH2" s="169"/>
      <c r="II2" s="169"/>
      <c r="IJ2" s="169"/>
      <c r="IK2" s="169"/>
      <c r="IL2" s="169"/>
      <c r="IM2" s="169"/>
      <c r="IN2" s="169"/>
      <c r="IO2" s="169"/>
      <c r="IP2" s="169"/>
      <c r="IQ2" s="169"/>
      <c r="IR2" s="169"/>
      <c r="IS2" s="169"/>
      <c r="IT2" s="169"/>
      <c r="IU2" s="169"/>
      <c r="IV2" s="169"/>
      <c r="IW2" s="169"/>
      <c r="IX2" s="169"/>
      <c r="IY2" s="169"/>
      <c r="IZ2" s="169"/>
      <c r="JA2" s="169"/>
      <c r="JB2" s="169"/>
      <c r="JC2" s="169"/>
      <c r="JD2" s="169"/>
      <c r="JE2" s="169"/>
      <c r="JF2" s="169"/>
      <c r="JG2" s="169"/>
      <c r="JH2" s="169"/>
      <c r="JI2" s="169"/>
      <c r="JJ2" s="169"/>
      <c r="JK2" s="169"/>
      <c r="JL2" s="169"/>
      <c r="JM2" s="169"/>
      <c r="JN2" s="169"/>
      <c r="JO2" s="169"/>
      <c r="JP2" s="169"/>
      <c r="JQ2" s="169"/>
      <c r="JR2" s="169"/>
    </row>
    <row r="3" spans="1:278" s="170" customFormat="1" ht="3" customHeight="1">
      <c r="A3" s="2"/>
      <c r="B3" s="2"/>
      <c r="C3" s="227"/>
      <c r="D3" s="542"/>
      <c r="E3" s="542"/>
      <c r="F3" s="542"/>
      <c r="G3" s="542"/>
      <c r="H3" s="542"/>
      <c r="I3" s="542"/>
      <c r="J3" s="542"/>
      <c r="K3" s="542"/>
      <c r="L3" s="542"/>
      <c r="M3" s="542"/>
      <c r="N3" s="542"/>
      <c r="O3" s="542"/>
      <c r="P3" s="542"/>
      <c r="Q3" s="543"/>
      <c r="R3" s="395"/>
      <c r="S3" s="395"/>
      <c r="T3" s="395"/>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69"/>
      <c r="BN3" s="169"/>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69"/>
      <c r="DJ3" s="169"/>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69"/>
      <c r="FF3" s="169"/>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69"/>
      <c r="HB3" s="169"/>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69"/>
      <c r="IX3" s="169"/>
      <c r="IY3" s="169"/>
      <c r="IZ3" s="169"/>
      <c r="JA3" s="169"/>
      <c r="JB3" s="169"/>
      <c r="JC3" s="169"/>
      <c r="JD3" s="169"/>
      <c r="JE3" s="169"/>
      <c r="JF3" s="169"/>
      <c r="JG3" s="169"/>
      <c r="JH3" s="169"/>
      <c r="JI3" s="169"/>
      <c r="JJ3" s="169"/>
      <c r="JK3" s="169"/>
      <c r="JL3" s="169"/>
      <c r="JM3" s="169"/>
      <c r="JN3" s="169"/>
      <c r="JO3" s="169"/>
      <c r="JP3" s="169"/>
      <c r="JQ3" s="169"/>
      <c r="JR3" s="169"/>
    </row>
    <row r="4" spans="1:278" s="170" customFormat="1" ht="41.25" customHeight="1">
      <c r="A4" s="396" t="s">
        <v>0</v>
      </c>
      <c r="B4" s="397"/>
      <c r="C4" s="398"/>
      <c r="D4" s="399" t="str">
        <f>'Mapa Final'!D4</f>
        <v>Unidad de Desarrollo y Análisis Estadístico</v>
      </c>
      <c r="E4" s="400"/>
      <c r="F4" s="400"/>
      <c r="G4" s="400"/>
      <c r="H4" s="400"/>
      <c r="I4" s="400"/>
      <c r="J4" s="400"/>
      <c r="K4" s="400"/>
      <c r="L4" s="400"/>
      <c r="M4" s="400"/>
      <c r="N4" s="401"/>
      <c r="O4" s="402"/>
      <c r="P4" s="402"/>
      <c r="Q4" s="402"/>
      <c r="R4" s="1"/>
      <c r="S4" s="1"/>
      <c r="T4" s="1"/>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c r="AS4" s="169"/>
      <c r="AT4" s="169"/>
      <c r="AU4" s="169"/>
      <c r="AV4" s="169"/>
      <c r="AW4" s="169"/>
      <c r="AX4" s="169"/>
      <c r="AY4" s="169"/>
      <c r="AZ4" s="169"/>
      <c r="BA4" s="169"/>
      <c r="BB4" s="169"/>
      <c r="BC4" s="169"/>
      <c r="BD4" s="169"/>
      <c r="BE4" s="169"/>
      <c r="BF4" s="169"/>
      <c r="BG4" s="169"/>
      <c r="BH4" s="169"/>
      <c r="BI4" s="169"/>
      <c r="BJ4" s="169"/>
      <c r="BK4" s="169"/>
      <c r="BL4" s="169"/>
      <c r="BM4" s="169"/>
      <c r="BN4" s="169"/>
      <c r="BO4" s="169"/>
      <c r="BP4" s="169"/>
      <c r="BQ4" s="169"/>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69"/>
      <c r="CQ4" s="169"/>
      <c r="CR4" s="169"/>
      <c r="CS4" s="169"/>
      <c r="CT4" s="169"/>
      <c r="CU4" s="169"/>
      <c r="CV4" s="169"/>
      <c r="CW4" s="169"/>
      <c r="CX4" s="169"/>
      <c r="CY4" s="169"/>
      <c r="CZ4" s="169"/>
      <c r="DA4" s="169"/>
      <c r="DB4" s="169"/>
      <c r="DC4" s="169"/>
      <c r="DD4" s="169"/>
      <c r="DE4" s="169"/>
      <c r="DF4" s="169"/>
      <c r="DG4" s="169"/>
      <c r="DH4" s="169"/>
      <c r="DI4" s="169"/>
      <c r="DJ4" s="169"/>
      <c r="DK4" s="169"/>
      <c r="DL4" s="169"/>
      <c r="DM4" s="169"/>
      <c r="DN4" s="169"/>
      <c r="DO4" s="169"/>
      <c r="DP4" s="169"/>
      <c r="DQ4" s="169"/>
      <c r="DR4" s="169"/>
      <c r="DS4" s="169"/>
      <c r="DT4" s="169"/>
      <c r="DU4" s="169"/>
      <c r="DV4" s="169"/>
      <c r="DW4" s="169"/>
      <c r="DX4" s="169"/>
      <c r="DY4" s="169"/>
      <c r="DZ4" s="169"/>
      <c r="EA4" s="169"/>
      <c r="EB4" s="169"/>
      <c r="EC4" s="169"/>
      <c r="ED4" s="169"/>
      <c r="EE4" s="169"/>
      <c r="EF4" s="169"/>
      <c r="EG4" s="169"/>
      <c r="EH4" s="169"/>
      <c r="EI4" s="169"/>
      <c r="EJ4" s="169"/>
      <c r="EK4" s="169"/>
      <c r="EL4" s="169"/>
      <c r="EM4" s="169"/>
      <c r="EN4" s="169"/>
      <c r="EO4" s="169"/>
      <c r="EP4" s="169"/>
      <c r="EQ4" s="169"/>
      <c r="ER4" s="169"/>
      <c r="ES4" s="169"/>
      <c r="ET4" s="169"/>
      <c r="EU4" s="169"/>
      <c r="EV4" s="169"/>
      <c r="EW4" s="169"/>
      <c r="EX4" s="169"/>
      <c r="EY4" s="169"/>
      <c r="EZ4" s="169"/>
      <c r="FA4" s="169"/>
      <c r="FB4" s="169"/>
      <c r="FC4" s="169"/>
      <c r="FD4" s="169"/>
      <c r="FE4" s="169"/>
      <c r="FF4" s="169"/>
      <c r="FG4" s="169"/>
      <c r="FH4" s="169"/>
      <c r="FI4" s="169"/>
      <c r="FJ4" s="169"/>
      <c r="FK4" s="169"/>
      <c r="FL4" s="169"/>
      <c r="FM4" s="169"/>
      <c r="FN4" s="169"/>
      <c r="FO4" s="169"/>
      <c r="FP4" s="169"/>
      <c r="FQ4" s="169"/>
      <c r="FR4" s="169"/>
      <c r="FS4" s="169"/>
      <c r="FT4" s="169"/>
      <c r="FU4" s="169"/>
      <c r="FV4" s="169"/>
      <c r="FW4" s="169"/>
      <c r="FX4" s="169"/>
      <c r="FY4" s="169"/>
      <c r="FZ4" s="169"/>
      <c r="GA4" s="169"/>
      <c r="GB4" s="169"/>
      <c r="GC4" s="169"/>
      <c r="GD4" s="169"/>
      <c r="GE4" s="169"/>
      <c r="GF4" s="169"/>
      <c r="GG4" s="169"/>
      <c r="GH4" s="169"/>
      <c r="GI4" s="169"/>
      <c r="GJ4" s="169"/>
      <c r="GK4" s="169"/>
      <c r="GL4" s="169"/>
      <c r="GM4" s="169"/>
      <c r="GN4" s="169"/>
      <c r="GO4" s="169"/>
      <c r="GP4" s="169"/>
      <c r="GQ4" s="169"/>
      <c r="GR4" s="169"/>
      <c r="GS4" s="169"/>
      <c r="GT4" s="169"/>
      <c r="GU4" s="169"/>
      <c r="GV4" s="169"/>
      <c r="GW4" s="169"/>
      <c r="GX4" s="169"/>
      <c r="GY4" s="169"/>
      <c r="GZ4" s="169"/>
      <c r="HA4" s="169"/>
      <c r="HB4" s="169"/>
      <c r="HC4" s="169"/>
      <c r="HD4" s="169"/>
      <c r="HE4" s="169"/>
      <c r="HF4" s="169"/>
      <c r="HG4" s="169"/>
      <c r="HH4" s="169"/>
      <c r="HI4" s="169"/>
      <c r="HJ4" s="169"/>
      <c r="HK4" s="169"/>
      <c r="HL4" s="169"/>
      <c r="HM4" s="169"/>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row>
    <row r="5" spans="1:278" s="170" customFormat="1" ht="52.5" customHeight="1">
      <c r="A5" s="396" t="s">
        <v>1</v>
      </c>
      <c r="B5" s="397"/>
      <c r="C5" s="398"/>
      <c r="D5" s="407"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v>
      </c>
      <c r="E5" s="408"/>
      <c r="F5" s="408"/>
      <c r="G5" s="408"/>
      <c r="H5" s="408"/>
      <c r="I5" s="408"/>
      <c r="J5" s="408"/>
      <c r="K5" s="408"/>
      <c r="L5" s="408"/>
      <c r="M5" s="408"/>
      <c r="N5" s="409"/>
      <c r="O5" s="1"/>
      <c r="P5" s="1"/>
      <c r="Q5" s="1"/>
      <c r="R5" s="1"/>
      <c r="S5" s="1"/>
      <c r="T5" s="1"/>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row>
    <row r="6" spans="1:278" s="170" customFormat="1" ht="32.25" customHeight="1" thickBot="1">
      <c r="A6" s="396" t="s">
        <v>2</v>
      </c>
      <c r="B6" s="397"/>
      <c r="C6" s="398"/>
      <c r="D6" s="407" t="str">
        <f>'Mapa Final'!D6</f>
        <v xml:space="preserve">Nivel Central </v>
      </c>
      <c r="E6" s="408"/>
      <c r="F6" s="408"/>
      <c r="G6" s="408"/>
      <c r="H6" s="408"/>
      <c r="I6" s="408"/>
      <c r="J6" s="408"/>
      <c r="K6" s="408"/>
      <c r="L6" s="408"/>
      <c r="M6" s="408"/>
      <c r="N6" s="409"/>
      <c r="O6" s="1"/>
      <c r="P6" s="1"/>
      <c r="Q6" s="1"/>
      <c r="R6" s="1"/>
      <c r="S6" s="1"/>
      <c r="T6" s="1"/>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row>
    <row r="7" spans="1:278" s="208" customFormat="1" ht="38.25" customHeight="1" thickTop="1" thickBot="1">
      <c r="A7" s="535" t="s">
        <v>360</v>
      </c>
      <c r="B7" s="536"/>
      <c r="C7" s="536"/>
      <c r="D7" s="536"/>
      <c r="E7" s="536"/>
      <c r="F7" s="537"/>
      <c r="G7" s="215"/>
      <c r="H7" s="538" t="s">
        <v>361</v>
      </c>
      <c r="I7" s="538"/>
      <c r="J7" s="538"/>
      <c r="K7" s="538" t="s">
        <v>362</v>
      </c>
      <c r="L7" s="538"/>
      <c r="M7" s="538"/>
      <c r="N7" s="539" t="s">
        <v>363</v>
      </c>
      <c r="O7" s="544" t="s">
        <v>364</v>
      </c>
      <c r="P7" s="546" t="s">
        <v>365</v>
      </c>
      <c r="Q7" s="547"/>
      <c r="R7" s="546" t="s">
        <v>366</v>
      </c>
      <c r="S7" s="547"/>
      <c r="T7" s="548" t="s">
        <v>386</v>
      </c>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c r="DA7" s="221"/>
      <c r="DB7" s="221"/>
      <c r="DC7" s="221"/>
      <c r="DD7" s="221"/>
      <c r="DE7" s="221"/>
      <c r="DF7" s="221"/>
      <c r="DG7" s="221"/>
      <c r="DH7" s="221"/>
      <c r="DI7" s="221"/>
      <c r="DJ7" s="221"/>
      <c r="DK7" s="221"/>
      <c r="DL7" s="221"/>
      <c r="DM7" s="221"/>
      <c r="DN7" s="221"/>
      <c r="DO7" s="221"/>
      <c r="DP7" s="221"/>
      <c r="DQ7" s="221"/>
      <c r="DR7" s="221"/>
      <c r="DS7" s="221"/>
      <c r="DT7" s="221"/>
      <c r="DU7" s="221"/>
      <c r="DV7" s="221"/>
      <c r="DW7" s="221"/>
      <c r="DX7" s="221"/>
      <c r="DY7" s="221"/>
      <c r="DZ7" s="221"/>
      <c r="EA7" s="221"/>
      <c r="EB7" s="221"/>
      <c r="EC7" s="221"/>
      <c r="ED7" s="221"/>
      <c r="EE7" s="221"/>
      <c r="EF7" s="221"/>
      <c r="EG7" s="221"/>
      <c r="EH7" s="221"/>
      <c r="EI7" s="221"/>
      <c r="EJ7" s="221"/>
      <c r="EK7" s="221"/>
      <c r="EL7" s="221"/>
      <c r="EM7" s="221"/>
      <c r="EN7" s="221"/>
      <c r="EO7" s="221"/>
      <c r="EP7" s="221"/>
      <c r="EQ7" s="221"/>
      <c r="ER7" s="221"/>
      <c r="ES7" s="221"/>
      <c r="ET7" s="221"/>
      <c r="EU7" s="221"/>
      <c r="EV7" s="221"/>
      <c r="EW7" s="221"/>
      <c r="EX7" s="221"/>
      <c r="EY7" s="221"/>
      <c r="EZ7" s="221"/>
      <c r="FA7" s="221"/>
      <c r="FB7" s="221"/>
      <c r="FC7" s="221"/>
      <c r="FD7" s="221"/>
      <c r="FE7" s="221"/>
      <c r="FF7" s="221"/>
      <c r="FG7" s="221"/>
      <c r="FH7" s="221"/>
      <c r="FI7" s="221"/>
      <c r="FJ7" s="221"/>
      <c r="FK7" s="221"/>
      <c r="FL7" s="221"/>
      <c r="FM7" s="221"/>
      <c r="FN7" s="221"/>
      <c r="FO7" s="221"/>
      <c r="FP7" s="221"/>
      <c r="FQ7" s="221"/>
      <c r="FR7" s="221"/>
      <c r="FS7" s="221"/>
      <c r="FT7" s="221"/>
    </row>
    <row r="8" spans="1:278" s="209" customFormat="1" ht="60.95" customHeight="1" thickTop="1" thickBot="1">
      <c r="A8" s="225" t="s">
        <v>202</v>
      </c>
      <c r="B8" s="225" t="s">
        <v>390</v>
      </c>
      <c r="C8" s="226" t="s">
        <v>8</v>
      </c>
      <c r="D8" s="216" t="s">
        <v>375</v>
      </c>
      <c r="E8" s="228" t="s">
        <v>10</v>
      </c>
      <c r="F8" s="228" t="s">
        <v>11</v>
      </c>
      <c r="G8" s="228" t="s">
        <v>12</v>
      </c>
      <c r="H8" s="218" t="s">
        <v>368</v>
      </c>
      <c r="I8" s="218" t="s">
        <v>37</v>
      </c>
      <c r="J8" s="218" t="s">
        <v>369</v>
      </c>
      <c r="K8" s="218" t="s">
        <v>368</v>
      </c>
      <c r="L8" s="218" t="s">
        <v>370</v>
      </c>
      <c r="M8" s="218" t="s">
        <v>369</v>
      </c>
      <c r="N8" s="539"/>
      <c r="O8" s="545"/>
      <c r="P8" s="219" t="s">
        <v>371</v>
      </c>
      <c r="Q8" s="219" t="s">
        <v>372</v>
      </c>
      <c r="R8" s="219" t="s">
        <v>373</v>
      </c>
      <c r="S8" s="219" t="s">
        <v>374</v>
      </c>
      <c r="T8" s="548"/>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22"/>
      <c r="CR8" s="222"/>
      <c r="CS8" s="222"/>
      <c r="CT8" s="222"/>
      <c r="CU8" s="222"/>
      <c r="CV8" s="222"/>
      <c r="CW8" s="222"/>
      <c r="CX8" s="222"/>
      <c r="CY8" s="222"/>
      <c r="CZ8" s="222"/>
      <c r="DA8" s="222"/>
      <c r="DB8" s="222"/>
      <c r="DC8" s="222"/>
      <c r="DD8" s="222"/>
      <c r="DE8" s="222"/>
      <c r="DF8" s="222"/>
      <c r="DG8" s="222"/>
      <c r="DH8" s="222"/>
      <c r="DI8" s="222"/>
      <c r="DJ8" s="222"/>
      <c r="DK8" s="222"/>
      <c r="DL8" s="222"/>
      <c r="DM8" s="222"/>
      <c r="DN8" s="222"/>
      <c r="DO8" s="222"/>
      <c r="DP8" s="222"/>
      <c r="DQ8" s="222"/>
      <c r="DR8" s="222"/>
      <c r="DS8" s="222"/>
      <c r="DT8" s="222"/>
      <c r="DU8" s="222"/>
      <c r="DV8" s="222"/>
      <c r="DW8" s="222"/>
      <c r="DX8" s="222"/>
      <c r="DY8" s="222"/>
      <c r="DZ8" s="222"/>
      <c r="EA8" s="222"/>
      <c r="EB8" s="222"/>
      <c r="EC8" s="222"/>
      <c r="ED8" s="222"/>
      <c r="EE8" s="222"/>
      <c r="EF8" s="222"/>
      <c r="EG8" s="222"/>
      <c r="EH8" s="222"/>
      <c r="EI8" s="222"/>
      <c r="EJ8" s="222"/>
      <c r="EK8" s="222"/>
      <c r="EL8" s="222"/>
      <c r="EM8" s="222"/>
      <c r="EN8" s="222"/>
      <c r="EO8" s="222"/>
      <c r="EP8" s="222"/>
      <c r="EQ8" s="222"/>
      <c r="ER8" s="222"/>
      <c r="ES8" s="222"/>
      <c r="ET8" s="222"/>
      <c r="EU8" s="222"/>
      <c r="EV8" s="222"/>
      <c r="EW8" s="222"/>
      <c r="EX8" s="222"/>
      <c r="EY8" s="222"/>
      <c r="EZ8" s="222"/>
      <c r="FA8" s="222"/>
      <c r="FB8" s="222"/>
      <c r="FC8" s="222"/>
      <c r="FD8" s="222"/>
      <c r="FE8" s="222"/>
      <c r="FF8" s="222"/>
      <c r="FG8" s="222"/>
      <c r="FH8" s="222"/>
      <c r="FI8" s="222"/>
      <c r="FJ8" s="222"/>
      <c r="FK8" s="222"/>
      <c r="FL8" s="222"/>
      <c r="FM8" s="222"/>
      <c r="FN8" s="222"/>
      <c r="FO8" s="222"/>
      <c r="FP8" s="222"/>
      <c r="FQ8" s="222"/>
      <c r="FR8" s="222"/>
      <c r="FS8" s="222"/>
      <c r="FT8" s="222"/>
    </row>
    <row r="9" spans="1:278" s="210" customFormat="1" ht="10.5" customHeight="1" thickTop="1" thickBot="1">
      <c r="A9" s="533"/>
      <c r="B9" s="534"/>
      <c r="C9" s="534"/>
      <c r="D9" s="534"/>
      <c r="E9" s="534"/>
      <c r="F9" s="534"/>
      <c r="G9" s="534"/>
      <c r="H9" s="534"/>
      <c r="I9" s="534"/>
      <c r="J9" s="534"/>
      <c r="K9" s="534"/>
      <c r="L9" s="534"/>
      <c r="M9" s="534"/>
      <c r="N9" s="534"/>
      <c r="T9" s="220"/>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23"/>
      <c r="DM9" s="223"/>
      <c r="DN9" s="223"/>
      <c r="DO9" s="223"/>
      <c r="DP9" s="223"/>
      <c r="DQ9" s="223"/>
      <c r="DR9" s="223"/>
      <c r="DS9" s="223"/>
      <c r="DT9" s="223"/>
      <c r="DU9" s="223"/>
      <c r="DV9" s="223"/>
      <c r="DW9" s="223"/>
      <c r="DX9" s="223"/>
      <c r="DY9" s="223"/>
      <c r="DZ9" s="223"/>
      <c r="EA9" s="223"/>
      <c r="EB9" s="223"/>
      <c r="EC9" s="223"/>
      <c r="ED9" s="223"/>
      <c r="EE9" s="223"/>
      <c r="EF9" s="223"/>
      <c r="EG9" s="223"/>
      <c r="EH9" s="223"/>
      <c r="EI9" s="223"/>
      <c r="EJ9" s="223"/>
      <c r="EK9" s="223"/>
      <c r="EL9" s="223"/>
      <c r="EM9" s="223"/>
      <c r="EN9" s="223"/>
      <c r="EO9" s="223"/>
      <c r="EP9" s="223"/>
      <c r="EQ9" s="223"/>
      <c r="ER9" s="223"/>
      <c r="ES9" s="223"/>
      <c r="ET9" s="223"/>
      <c r="EU9" s="223"/>
      <c r="EV9" s="223"/>
      <c r="EW9" s="223"/>
      <c r="EX9" s="223"/>
      <c r="EY9" s="223"/>
      <c r="EZ9" s="223"/>
      <c r="FA9" s="223"/>
      <c r="FB9" s="223"/>
      <c r="FC9" s="223"/>
      <c r="FD9" s="223"/>
      <c r="FE9" s="223"/>
      <c r="FF9" s="223"/>
      <c r="FG9" s="223"/>
      <c r="FH9" s="223"/>
      <c r="FI9" s="223"/>
      <c r="FJ9" s="223"/>
      <c r="FK9" s="223"/>
      <c r="FL9" s="223"/>
      <c r="FM9" s="223"/>
      <c r="FN9" s="223"/>
      <c r="FO9" s="223"/>
      <c r="FP9" s="223"/>
      <c r="FQ9" s="223"/>
      <c r="FR9" s="223"/>
      <c r="FS9" s="223"/>
      <c r="FT9" s="223"/>
    </row>
    <row r="10" spans="1:278" s="211" customFormat="1" ht="15" customHeight="1">
      <c r="A10" s="498">
        <f>'Mapa Final'!A10</f>
        <v>1</v>
      </c>
      <c r="B10" s="484" t="str">
        <f>'Mapa Final'!B10</f>
        <v>Demora</v>
      </c>
      <c r="C10" s="501" t="str">
        <f>'Mapa Final'!C10</f>
        <v>Incumplimiento de las metas establecidas</v>
      </c>
      <c r="D10" s="522" t="str">
        <f>'Mapa Final'!D10</f>
        <v>1. Falta de metodologías que permitan agilizar la formulación y elaboración de los planes sectoriales y planes de acción y operación institucionales, así como de los informes de seguimiento a los mismos.
2.Escaso recurso humano con conocimientos, hábilidades, destrezas y experiencia, en formulación de planes sectoriales y de acción.
3.Falta de entrenamiento del personal encargado en cada unidad de la elaboración del informe de seguimiento a planes y programas.
4. Falta de equipos y herramienta tecnologicas y de comunicaciones para el recaudo, análisis y procesamiento ágil y veraz, de la información.
5. Información suministrada en forma parcial o con errores que requiere ser ajustada por las unidades correspondientes.
6. Alto volumen de carga laboral.</v>
      </c>
      <c r="E10" s="504" t="str">
        <f>'Mapa Final'!E10</f>
        <v>Afectación en la calidad de la información y en la toma de decisiones</v>
      </c>
      <c r="F10" s="504" t="str">
        <f>'Mapa Final'!F10</f>
        <v>Posibilidad de incumplimiento de metas establecidas debido al rezago en la consolidación de información para la formulación, seguimiento y evaluación del Plan Sectorial de Desarrollo y de los planes de acción y operación institucionales.</v>
      </c>
      <c r="G10" s="504" t="str">
        <f>'Mapa Final'!G10</f>
        <v>Ejecución y Administración de Procesos</v>
      </c>
      <c r="H10" s="507" t="str">
        <f>'Mapa Final'!I10</f>
        <v>Muy Baja</v>
      </c>
      <c r="I10" s="510" t="str">
        <f>'Mapa Final'!L10</f>
        <v>Moderado</v>
      </c>
      <c r="J10" s="489" t="str">
        <f>'Mapa Final'!N10</f>
        <v>Moderado</v>
      </c>
      <c r="K10" s="492" t="str">
        <f>'Mapa Final'!AA10</f>
        <v>Muy Baja</v>
      </c>
      <c r="L10" s="492" t="str">
        <f>'Mapa Final'!AE10</f>
        <v>Moderado</v>
      </c>
      <c r="M10" s="495" t="str">
        <f>'Mapa Final'!AG10</f>
        <v>Moderado</v>
      </c>
      <c r="N10" s="492" t="str">
        <f>'Mapa Final'!AH10</f>
        <v>Reducir(mitigar)</v>
      </c>
      <c r="O10" s="519" t="s">
        <v>548</v>
      </c>
      <c r="P10" s="527" t="s">
        <v>520</v>
      </c>
      <c r="Q10" s="486"/>
      <c r="R10" s="513" t="s">
        <v>553</v>
      </c>
      <c r="S10" s="513" t="s">
        <v>555</v>
      </c>
      <c r="T10" s="519" t="s">
        <v>554</v>
      </c>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c r="BL10" s="224"/>
      <c r="BM10" s="224"/>
      <c r="BN10" s="224"/>
      <c r="BO10" s="224"/>
      <c r="BP10" s="224"/>
      <c r="BQ10" s="224"/>
      <c r="BR10" s="224"/>
      <c r="BS10" s="224"/>
      <c r="BT10" s="224"/>
      <c r="BU10" s="224"/>
      <c r="BV10" s="224"/>
      <c r="BW10" s="224"/>
      <c r="BX10" s="224"/>
      <c r="BY10" s="224"/>
      <c r="BZ10" s="224"/>
      <c r="CA10" s="224"/>
      <c r="CB10" s="224"/>
      <c r="CC10" s="224"/>
      <c r="CD10" s="224"/>
      <c r="CE10" s="224"/>
      <c r="CF10" s="224"/>
      <c r="CG10" s="224"/>
      <c r="CH10" s="224"/>
      <c r="CI10" s="224"/>
      <c r="CJ10" s="224"/>
      <c r="CK10" s="224"/>
      <c r="CL10" s="224"/>
      <c r="CM10" s="224"/>
      <c r="CN10" s="224"/>
      <c r="CO10" s="224"/>
      <c r="CP10" s="224"/>
      <c r="CQ10" s="224"/>
      <c r="CR10" s="224"/>
      <c r="CS10" s="224"/>
      <c r="CT10" s="224"/>
      <c r="CU10" s="224"/>
      <c r="CV10" s="224"/>
      <c r="CW10" s="224"/>
      <c r="CX10" s="224"/>
      <c r="CY10" s="224"/>
      <c r="CZ10" s="224"/>
      <c r="DA10" s="224"/>
      <c r="DB10" s="224"/>
      <c r="DC10" s="224"/>
      <c r="DD10" s="224"/>
      <c r="DE10" s="224"/>
      <c r="DF10" s="224"/>
      <c r="DG10" s="224"/>
      <c r="DH10" s="224"/>
      <c r="DI10" s="224"/>
      <c r="DJ10" s="224"/>
      <c r="DK10" s="224"/>
      <c r="DL10" s="224"/>
      <c r="DM10" s="224"/>
      <c r="DN10" s="224"/>
      <c r="DO10" s="224"/>
      <c r="DP10" s="224"/>
      <c r="DQ10" s="224"/>
      <c r="DR10" s="224"/>
      <c r="DS10" s="224"/>
      <c r="DT10" s="224"/>
      <c r="DU10" s="224"/>
      <c r="DV10" s="224"/>
      <c r="DW10" s="224"/>
      <c r="DX10" s="224"/>
      <c r="DY10" s="224"/>
      <c r="DZ10" s="224"/>
      <c r="EA10" s="224"/>
      <c r="EB10" s="224"/>
      <c r="EC10" s="224"/>
      <c r="ED10" s="224"/>
      <c r="EE10" s="224"/>
      <c r="EF10" s="224"/>
      <c r="EG10" s="224"/>
      <c r="EH10" s="224"/>
      <c r="EI10" s="224"/>
      <c r="EJ10" s="224"/>
      <c r="EK10" s="224"/>
      <c r="EL10" s="224"/>
      <c r="EM10" s="224"/>
      <c r="EN10" s="224"/>
      <c r="EO10" s="224"/>
      <c r="EP10" s="224"/>
      <c r="EQ10" s="224"/>
      <c r="ER10" s="224"/>
      <c r="ES10" s="224"/>
      <c r="ET10" s="224"/>
      <c r="EU10" s="224"/>
      <c r="EV10" s="224"/>
      <c r="EW10" s="224"/>
      <c r="EX10" s="224"/>
      <c r="EY10" s="224"/>
      <c r="EZ10" s="224"/>
      <c r="FA10" s="224"/>
      <c r="FB10" s="224"/>
      <c r="FC10" s="224"/>
      <c r="FD10" s="224"/>
      <c r="FE10" s="224"/>
      <c r="FF10" s="224"/>
      <c r="FG10" s="224"/>
      <c r="FH10" s="224"/>
      <c r="FI10" s="224"/>
      <c r="FJ10" s="224"/>
      <c r="FK10" s="224"/>
      <c r="FL10" s="224"/>
      <c r="FM10" s="224"/>
      <c r="FN10" s="224"/>
      <c r="FO10" s="224"/>
      <c r="FP10" s="224"/>
      <c r="FQ10" s="224"/>
      <c r="FR10" s="224"/>
      <c r="FS10" s="224"/>
      <c r="FT10" s="224"/>
    </row>
    <row r="11" spans="1:278" s="211" customFormat="1" ht="13.5" customHeight="1">
      <c r="A11" s="499"/>
      <c r="B11" s="549"/>
      <c r="C11" s="502"/>
      <c r="D11" s="523"/>
      <c r="E11" s="505"/>
      <c r="F11" s="505"/>
      <c r="G11" s="505"/>
      <c r="H11" s="508"/>
      <c r="I11" s="511"/>
      <c r="J11" s="490"/>
      <c r="K11" s="493"/>
      <c r="L11" s="493"/>
      <c r="M11" s="496"/>
      <c r="N11" s="493"/>
      <c r="O11" s="520"/>
      <c r="P11" s="528"/>
      <c r="Q11" s="487"/>
      <c r="R11" s="552"/>
      <c r="S11" s="552"/>
      <c r="T11" s="520"/>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c r="BA11" s="224"/>
      <c r="BB11" s="224"/>
      <c r="BC11" s="224"/>
      <c r="BD11" s="224"/>
      <c r="BE11" s="224"/>
      <c r="BF11" s="224"/>
      <c r="BG11" s="224"/>
      <c r="BH11" s="224"/>
      <c r="BI11" s="224"/>
      <c r="BJ11" s="224"/>
      <c r="BK11" s="224"/>
      <c r="BL11" s="224"/>
      <c r="BM11" s="224"/>
      <c r="BN11" s="224"/>
      <c r="BO11" s="224"/>
      <c r="BP11" s="224"/>
      <c r="BQ11" s="224"/>
      <c r="BR11" s="224"/>
      <c r="BS11" s="224"/>
      <c r="BT11" s="224"/>
      <c r="BU11" s="224"/>
      <c r="BV11" s="224"/>
      <c r="BW11" s="224"/>
      <c r="BX11" s="224"/>
      <c r="BY11" s="224"/>
      <c r="BZ11" s="224"/>
      <c r="CA11" s="224"/>
      <c r="CB11" s="224"/>
      <c r="CC11" s="224"/>
      <c r="CD11" s="224"/>
      <c r="CE11" s="224"/>
      <c r="CF11" s="224"/>
      <c r="CG11" s="224"/>
      <c r="CH11" s="224"/>
      <c r="CI11" s="224"/>
      <c r="CJ11" s="224"/>
      <c r="CK11" s="224"/>
      <c r="CL11" s="224"/>
      <c r="CM11" s="224"/>
      <c r="CN11" s="224"/>
      <c r="CO11" s="224"/>
      <c r="CP11" s="224"/>
      <c r="CQ11" s="224"/>
      <c r="CR11" s="224"/>
      <c r="CS11" s="224"/>
      <c r="CT11" s="224"/>
      <c r="CU11" s="224"/>
      <c r="CV11" s="224"/>
      <c r="CW11" s="224"/>
      <c r="CX11" s="224"/>
      <c r="CY11" s="224"/>
      <c r="CZ11" s="224"/>
      <c r="DA11" s="224"/>
      <c r="DB11" s="224"/>
      <c r="DC11" s="224"/>
      <c r="DD11" s="224"/>
      <c r="DE11" s="224"/>
      <c r="DF11" s="224"/>
      <c r="DG11" s="224"/>
      <c r="DH11" s="224"/>
      <c r="DI11" s="224"/>
      <c r="DJ11" s="224"/>
      <c r="DK11" s="224"/>
      <c r="DL11" s="224"/>
      <c r="DM11" s="224"/>
      <c r="DN11" s="224"/>
      <c r="DO11" s="224"/>
      <c r="DP11" s="224"/>
      <c r="DQ11" s="224"/>
      <c r="DR11" s="224"/>
      <c r="DS11" s="224"/>
      <c r="DT11" s="224"/>
      <c r="DU11" s="224"/>
      <c r="DV11" s="224"/>
      <c r="DW11" s="224"/>
      <c r="DX11" s="224"/>
      <c r="DY11" s="224"/>
      <c r="DZ11" s="224"/>
      <c r="EA11" s="224"/>
      <c r="EB11" s="224"/>
      <c r="EC11" s="224"/>
      <c r="ED11" s="224"/>
      <c r="EE11" s="224"/>
      <c r="EF11" s="224"/>
      <c r="EG11" s="224"/>
      <c r="EH11" s="224"/>
      <c r="EI11" s="224"/>
      <c r="EJ11" s="224"/>
      <c r="EK11" s="224"/>
      <c r="EL11" s="224"/>
      <c r="EM11" s="224"/>
      <c r="EN11" s="224"/>
      <c r="EO11" s="224"/>
      <c r="EP11" s="224"/>
      <c r="EQ11" s="224"/>
      <c r="ER11" s="224"/>
      <c r="ES11" s="224"/>
      <c r="ET11" s="224"/>
      <c r="EU11" s="224"/>
      <c r="EV11" s="224"/>
      <c r="EW11" s="224"/>
      <c r="EX11" s="224"/>
      <c r="EY11" s="224"/>
      <c r="EZ11" s="224"/>
      <c r="FA11" s="224"/>
      <c r="FB11" s="224"/>
      <c r="FC11" s="224"/>
      <c r="FD11" s="224"/>
      <c r="FE11" s="224"/>
      <c r="FF11" s="224"/>
      <c r="FG11" s="224"/>
      <c r="FH11" s="224"/>
      <c r="FI11" s="224"/>
      <c r="FJ11" s="224"/>
      <c r="FK11" s="224"/>
      <c r="FL11" s="224"/>
      <c r="FM11" s="224"/>
      <c r="FN11" s="224"/>
      <c r="FO11" s="224"/>
      <c r="FP11" s="224"/>
      <c r="FQ11" s="224"/>
      <c r="FR11" s="224"/>
      <c r="FS11" s="224"/>
      <c r="FT11" s="224"/>
    </row>
    <row r="12" spans="1:278" s="211" customFormat="1" ht="13.5" customHeight="1">
      <c r="A12" s="499"/>
      <c r="B12" s="549"/>
      <c r="C12" s="502"/>
      <c r="D12" s="523"/>
      <c r="E12" s="505"/>
      <c r="F12" s="505"/>
      <c r="G12" s="505"/>
      <c r="H12" s="508"/>
      <c r="I12" s="511"/>
      <c r="J12" s="490"/>
      <c r="K12" s="493"/>
      <c r="L12" s="493"/>
      <c r="M12" s="496"/>
      <c r="N12" s="493"/>
      <c r="O12" s="520"/>
      <c r="P12" s="528"/>
      <c r="Q12" s="487"/>
      <c r="R12" s="552"/>
      <c r="S12" s="552"/>
      <c r="T12" s="520"/>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c r="BL12" s="224"/>
      <c r="BM12" s="224"/>
      <c r="BN12" s="224"/>
      <c r="BO12" s="224"/>
      <c r="BP12" s="224"/>
      <c r="BQ12" s="224"/>
      <c r="BR12" s="224"/>
      <c r="BS12" s="224"/>
      <c r="BT12" s="224"/>
      <c r="BU12" s="224"/>
      <c r="BV12" s="224"/>
      <c r="BW12" s="224"/>
      <c r="BX12" s="224"/>
      <c r="BY12" s="224"/>
      <c r="BZ12" s="224"/>
      <c r="CA12" s="224"/>
      <c r="CB12" s="224"/>
      <c r="CC12" s="224"/>
      <c r="CD12" s="224"/>
      <c r="CE12" s="224"/>
      <c r="CF12" s="224"/>
      <c r="CG12" s="224"/>
      <c r="CH12" s="224"/>
      <c r="CI12" s="224"/>
      <c r="CJ12" s="224"/>
      <c r="CK12" s="224"/>
      <c r="CL12" s="224"/>
      <c r="CM12" s="224"/>
      <c r="CN12" s="224"/>
      <c r="CO12" s="224"/>
      <c r="CP12" s="224"/>
      <c r="CQ12" s="224"/>
      <c r="CR12" s="224"/>
      <c r="CS12" s="224"/>
      <c r="CT12" s="224"/>
      <c r="CU12" s="224"/>
      <c r="CV12" s="224"/>
      <c r="CW12" s="224"/>
      <c r="CX12" s="224"/>
      <c r="CY12" s="224"/>
      <c r="CZ12" s="224"/>
      <c r="DA12" s="224"/>
      <c r="DB12" s="224"/>
      <c r="DC12" s="224"/>
      <c r="DD12" s="224"/>
      <c r="DE12" s="224"/>
      <c r="DF12" s="224"/>
      <c r="DG12" s="224"/>
      <c r="DH12" s="224"/>
      <c r="DI12" s="224"/>
      <c r="DJ12" s="224"/>
      <c r="DK12" s="224"/>
      <c r="DL12" s="224"/>
      <c r="DM12" s="224"/>
      <c r="DN12" s="224"/>
      <c r="DO12" s="224"/>
      <c r="DP12" s="224"/>
      <c r="DQ12" s="224"/>
      <c r="DR12" s="224"/>
      <c r="DS12" s="224"/>
      <c r="DT12" s="224"/>
      <c r="DU12" s="224"/>
      <c r="DV12" s="224"/>
      <c r="DW12" s="224"/>
      <c r="DX12" s="224"/>
      <c r="DY12" s="224"/>
      <c r="DZ12" s="224"/>
      <c r="EA12" s="224"/>
      <c r="EB12" s="224"/>
      <c r="EC12" s="224"/>
      <c r="ED12" s="224"/>
      <c r="EE12" s="224"/>
      <c r="EF12" s="224"/>
      <c r="EG12" s="224"/>
      <c r="EH12" s="224"/>
      <c r="EI12" s="224"/>
      <c r="EJ12" s="224"/>
      <c r="EK12" s="224"/>
      <c r="EL12" s="224"/>
      <c r="EM12" s="224"/>
      <c r="EN12" s="224"/>
      <c r="EO12" s="224"/>
      <c r="EP12" s="224"/>
      <c r="EQ12" s="224"/>
      <c r="ER12" s="224"/>
      <c r="ES12" s="224"/>
      <c r="ET12" s="224"/>
      <c r="EU12" s="224"/>
      <c r="EV12" s="224"/>
      <c r="EW12" s="224"/>
      <c r="EX12" s="224"/>
      <c r="EY12" s="224"/>
      <c r="EZ12" s="224"/>
      <c r="FA12" s="224"/>
      <c r="FB12" s="224"/>
      <c r="FC12" s="224"/>
      <c r="FD12" s="224"/>
      <c r="FE12" s="224"/>
      <c r="FF12" s="224"/>
      <c r="FG12" s="224"/>
      <c r="FH12" s="224"/>
      <c r="FI12" s="224"/>
      <c r="FJ12" s="224"/>
      <c r="FK12" s="224"/>
      <c r="FL12" s="224"/>
      <c r="FM12" s="224"/>
      <c r="FN12" s="224"/>
      <c r="FO12" s="224"/>
      <c r="FP12" s="224"/>
      <c r="FQ12" s="224"/>
      <c r="FR12" s="224"/>
      <c r="FS12" s="224"/>
      <c r="FT12" s="224"/>
    </row>
    <row r="13" spans="1:278" s="211" customFormat="1" ht="13.5" customHeight="1">
      <c r="A13" s="499"/>
      <c r="B13" s="549"/>
      <c r="C13" s="502"/>
      <c r="D13" s="523"/>
      <c r="E13" s="505"/>
      <c r="F13" s="505"/>
      <c r="G13" s="505"/>
      <c r="H13" s="508"/>
      <c r="I13" s="511"/>
      <c r="J13" s="490"/>
      <c r="K13" s="493"/>
      <c r="L13" s="493"/>
      <c r="M13" s="496"/>
      <c r="N13" s="493"/>
      <c r="O13" s="520"/>
      <c r="P13" s="528"/>
      <c r="Q13" s="487"/>
      <c r="R13" s="552"/>
      <c r="S13" s="552"/>
      <c r="T13" s="520"/>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c r="FD13" s="224"/>
      <c r="FE13" s="224"/>
      <c r="FF13" s="224"/>
      <c r="FG13" s="224"/>
      <c r="FH13" s="224"/>
      <c r="FI13" s="224"/>
      <c r="FJ13" s="224"/>
      <c r="FK13" s="224"/>
      <c r="FL13" s="224"/>
      <c r="FM13" s="224"/>
      <c r="FN13" s="224"/>
      <c r="FO13" s="224"/>
      <c r="FP13" s="224"/>
      <c r="FQ13" s="224"/>
      <c r="FR13" s="224"/>
      <c r="FS13" s="224"/>
      <c r="FT13" s="224"/>
    </row>
    <row r="14" spans="1:278" s="211" customFormat="1" ht="299.25" customHeight="1" thickBot="1">
      <c r="A14" s="500"/>
      <c r="B14" s="550"/>
      <c r="C14" s="503"/>
      <c r="D14" s="524"/>
      <c r="E14" s="506"/>
      <c r="F14" s="506"/>
      <c r="G14" s="506"/>
      <c r="H14" s="509"/>
      <c r="I14" s="512"/>
      <c r="J14" s="491"/>
      <c r="K14" s="494"/>
      <c r="L14" s="494"/>
      <c r="M14" s="497"/>
      <c r="N14" s="494"/>
      <c r="O14" s="521"/>
      <c r="P14" s="529"/>
      <c r="Q14" s="488"/>
      <c r="R14" s="553"/>
      <c r="S14" s="553"/>
      <c r="T14" s="521"/>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c r="AX14" s="224"/>
      <c r="AY14" s="224"/>
      <c r="AZ14" s="224"/>
      <c r="BA14" s="224"/>
      <c r="BB14" s="224"/>
      <c r="BC14" s="224"/>
      <c r="BD14" s="224"/>
      <c r="BE14" s="224"/>
      <c r="BF14" s="224"/>
      <c r="BG14" s="224"/>
      <c r="BH14" s="224"/>
      <c r="BI14" s="224"/>
      <c r="BJ14" s="224"/>
      <c r="BK14" s="224"/>
      <c r="BL14" s="224"/>
      <c r="BM14" s="224"/>
      <c r="BN14" s="224"/>
      <c r="BO14" s="224"/>
      <c r="BP14" s="224"/>
      <c r="BQ14" s="224"/>
      <c r="BR14" s="224"/>
      <c r="BS14" s="224"/>
      <c r="BT14" s="224"/>
      <c r="BU14" s="224"/>
      <c r="BV14" s="224"/>
      <c r="BW14" s="224"/>
      <c r="BX14" s="224"/>
      <c r="BY14" s="224"/>
      <c r="BZ14" s="224"/>
      <c r="CA14" s="224"/>
      <c r="CB14" s="224"/>
      <c r="CC14" s="224"/>
      <c r="CD14" s="224"/>
      <c r="CE14" s="224"/>
      <c r="CF14" s="224"/>
      <c r="CG14" s="224"/>
      <c r="CH14" s="224"/>
      <c r="CI14" s="224"/>
      <c r="CJ14" s="224"/>
      <c r="CK14" s="224"/>
      <c r="CL14" s="224"/>
      <c r="CM14" s="224"/>
      <c r="CN14" s="224"/>
      <c r="CO14" s="224"/>
      <c r="CP14" s="224"/>
      <c r="CQ14" s="224"/>
      <c r="CR14" s="224"/>
      <c r="CS14" s="224"/>
      <c r="CT14" s="224"/>
      <c r="CU14" s="224"/>
      <c r="CV14" s="224"/>
      <c r="CW14" s="224"/>
      <c r="CX14" s="224"/>
      <c r="CY14" s="224"/>
      <c r="CZ14" s="224"/>
      <c r="DA14" s="224"/>
      <c r="DB14" s="224"/>
      <c r="DC14" s="224"/>
      <c r="DD14" s="224"/>
      <c r="DE14" s="224"/>
      <c r="DF14" s="224"/>
      <c r="DG14" s="224"/>
      <c r="DH14" s="224"/>
      <c r="DI14" s="224"/>
      <c r="DJ14" s="224"/>
      <c r="DK14" s="224"/>
      <c r="DL14" s="224"/>
      <c r="DM14" s="224"/>
      <c r="DN14" s="224"/>
      <c r="DO14" s="224"/>
      <c r="DP14" s="224"/>
      <c r="DQ14" s="224"/>
      <c r="DR14" s="224"/>
      <c r="DS14" s="224"/>
      <c r="DT14" s="224"/>
      <c r="DU14" s="224"/>
      <c r="DV14" s="224"/>
      <c r="DW14" s="224"/>
      <c r="DX14" s="224"/>
      <c r="DY14" s="224"/>
      <c r="DZ14" s="224"/>
      <c r="EA14" s="224"/>
      <c r="EB14" s="224"/>
      <c r="EC14" s="224"/>
      <c r="ED14" s="224"/>
      <c r="EE14" s="224"/>
      <c r="EF14" s="224"/>
      <c r="EG14" s="224"/>
      <c r="EH14" s="224"/>
      <c r="EI14" s="224"/>
      <c r="EJ14" s="224"/>
      <c r="EK14" s="224"/>
      <c r="EL14" s="224"/>
      <c r="EM14" s="224"/>
      <c r="EN14" s="224"/>
      <c r="EO14" s="224"/>
      <c r="EP14" s="224"/>
      <c r="EQ14" s="224"/>
      <c r="ER14" s="224"/>
      <c r="ES14" s="224"/>
      <c r="ET14" s="224"/>
      <c r="EU14" s="224"/>
      <c r="EV14" s="224"/>
      <c r="EW14" s="224"/>
      <c r="EX14" s="224"/>
      <c r="EY14" s="224"/>
      <c r="EZ14" s="224"/>
      <c r="FA14" s="224"/>
      <c r="FB14" s="224"/>
      <c r="FC14" s="224"/>
      <c r="FD14" s="224"/>
      <c r="FE14" s="224"/>
      <c r="FF14" s="224"/>
      <c r="FG14" s="224"/>
      <c r="FH14" s="224"/>
      <c r="FI14" s="224"/>
      <c r="FJ14" s="224"/>
      <c r="FK14" s="224"/>
      <c r="FL14" s="224"/>
      <c r="FM14" s="224"/>
      <c r="FN14" s="224"/>
      <c r="FO14" s="224"/>
      <c r="FP14" s="224"/>
      <c r="FQ14" s="224"/>
      <c r="FR14" s="224"/>
      <c r="FS14" s="224"/>
      <c r="FT14" s="224"/>
    </row>
    <row r="15" spans="1:278" s="211" customFormat="1" ht="15" customHeight="1">
      <c r="A15" s="498">
        <f>'Mapa Final'!A15</f>
        <v>2</v>
      </c>
      <c r="B15" s="484" t="str">
        <f>'Mapa Final'!B15</f>
        <v>Desacierto</v>
      </c>
      <c r="C15" s="501" t="str">
        <f>'Mapa Final'!C15</f>
        <v>Reputacional</v>
      </c>
      <c r="D15" s="522" t="str">
        <f>'Mapa Final'!D15</f>
        <v>1. Inadecuado ejercicio de planeación, para determinar las prioridades y problemas que se deben atender o satisfacer a través  del Plan Sectorial de Desarrollo.
2. Desconocimiento de normas. 
3. Falta de una metodología adecuada para la formulación estandarizada de planes y programas.
4. Insuficiencia de estudios y/o investigaciones que visualicen las necesidades y/o requerimientos en la Rama Judicial.
5. Falta de capacitación en la formulación de planes y programas.</v>
      </c>
      <c r="E15" s="504" t="str">
        <f>'Mapa Final'!E15</f>
        <v>Inconsistencias en la formulación del Plan Sectorial de Desarrollo -PSD.</v>
      </c>
      <c r="F15" s="504" t="str">
        <f>'Mapa Final'!F15</f>
        <v>Posibilidad de afectación de la imagen de la entidad debido a la adopción de metodologías inadecuadas o desactualizadas para la formulación del Plan Sectorial de Desarrollo - PSD.</v>
      </c>
      <c r="G15" s="504" t="str">
        <f>'Mapa Final'!G15</f>
        <v>Ejecución y Administración de Procesos</v>
      </c>
      <c r="H15" s="507" t="str">
        <f>'Mapa Final'!I15</f>
        <v>Muy Baja</v>
      </c>
      <c r="I15" s="510" t="str">
        <f>'Mapa Final'!L15</f>
        <v>Mayor</v>
      </c>
      <c r="J15" s="489" t="str">
        <f>'Mapa Final'!N15</f>
        <v xml:space="preserve">Alto </v>
      </c>
      <c r="K15" s="492" t="str">
        <f>'Mapa Final'!AA15</f>
        <v>Muy Baja</v>
      </c>
      <c r="L15" s="492" t="str">
        <f>'Mapa Final'!AE15</f>
        <v>Mayor</v>
      </c>
      <c r="M15" s="495" t="str">
        <f>'Mapa Final'!AG15</f>
        <v xml:space="preserve">Alto </v>
      </c>
      <c r="N15" s="492" t="str">
        <f>'Mapa Final'!AH15</f>
        <v>Evitar</v>
      </c>
      <c r="O15" s="519" t="s">
        <v>541</v>
      </c>
      <c r="P15" s="527" t="s">
        <v>520</v>
      </c>
      <c r="Q15" s="486"/>
      <c r="R15" s="516">
        <v>44222</v>
      </c>
      <c r="S15" s="516">
        <v>44561</v>
      </c>
      <c r="T15" s="527" t="s">
        <v>542</v>
      </c>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c r="AW15" s="224"/>
      <c r="AX15" s="224"/>
      <c r="AY15" s="224"/>
      <c r="AZ15" s="224"/>
      <c r="BA15" s="224"/>
      <c r="BB15" s="224"/>
      <c r="BC15" s="224"/>
      <c r="BD15" s="224"/>
      <c r="BE15" s="224"/>
      <c r="BF15" s="224"/>
      <c r="BG15" s="224"/>
      <c r="BH15" s="224"/>
      <c r="BI15" s="224"/>
      <c r="BJ15" s="224"/>
      <c r="BK15" s="224"/>
      <c r="BL15" s="224"/>
      <c r="BM15" s="224"/>
      <c r="BN15" s="224"/>
      <c r="BO15" s="224"/>
      <c r="BP15" s="224"/>
      <c r="BQ15" s="224"/>
      <c r="BR15" s="224"/>
      <c r="BS15" s="224"/>
      <c r="BT15" s="224"/>
      <c r="BU15" s="224"/>
      <c r="BV15" s="224"/>
      <c r="BW15" s="224"/>
      <c r="BX15" s="224"/>
      <c r="BY15" s="224"/>
      <c r="BZ15" s="224"/>
      <c r="CA15" s="224"/>
      <c r="CB15" s="224"/>
      <c r="CC15" s="224"/>
      <c r="CD15" s="224"/>
      <c r="CE15" s="224"/>
      <c r="CF15" s="224"/>
      <c r="CG15" s="224"/>
      <c r="CH15" s="224"/>
      <c r="CI15" s="224"/>
      <c r="CJ15" s="224"/>
      <c r="CK15" s="224"/>
      <c r="CL15" s="224"/>
      <c r="CM15" s="224"/>
      <c r="CN15" s="224"/>
      <c r="CO15" s="224"/>
      <c r="CP15" s="224"/>
      <c r="CQ15" s="224"/>
      <c r="CR15" s="224"/>
      <c r="CS15" s="224"/>
      <c r="CT15" s="224"/>
      <c r="CU15" s="224"/>
      <c r="CV15" s="224"/>
      <c r="CW15" s="224"/>
      <c r="CX15" s="224"/>
      <c r="CY15" s="224"/>
      <c r="CZ15" s="224"/>
      <c r="DA15" s="224"/>
      <c r="DB15" s="224"/>
      <c r="DC15" s="224"/>
      <c r="DD15" s="224"/>
      <c r="DE15" s="224"/>
      <c r="DF15" s="224"/>
      <c r="DG15" s="224"/>
      <c r="DH15" s="224"/>
      <c r="DI15" s="224"/>
      <c r="DJ15" s="224"/>
      <c r="DK15" s="224"/>
      <c r="DL15" s="224"/>
      <c r="DM15" s="224"/>
      <c r="DN15" s="224"/>
      <c r="DO15" s="224"/>
      <c r="DP15" s="224"/>
      <c r="DQ15" s="224"/>
      <c r="DR15" s="224"/>
      <c r="DS15" s="224"/>
      <c r="DT15" s="224"/>
      <c r="DU15" s="224"/>
      <c r="DV15" s="224"/>
      <c r="DW15" s="224"/>
      <c r="DX15" s="224"/>
      <c r="DY15" s="224"/>
      <c r="DZ15" s="224"/>
      <c r="EA15" s="224"/>
      <c r="EB15" s="224"/>
      <c r="EC15" s="224"/>
      <c r="ED15" s="224"/>
      <c r="EE15" s="224"/>
      <c r="EF15" s="224"/>
      <c r="EG15" s="224"/>
      <c r="EH15" s="224"/>
      <c r="EI15" s="224"/>
      <c r="EJ15" s="224"/>
      <c r="EK15" s="224"/>
      <c r="EL15" s="224"/>
      <c r="EM15" s="224"/>
      <c r="EN15" s="224"/>
      <c r="EO15" s="224"/>
      <c r="EP15" s="224"/>
      <c r="EQ15" s="224"/>
      <c r="ER15" s="224"/>
      <c r="ES15" s="224"/>
      <c r="ET15" s="224"/>
      <c r="EU15" s="224"/>
      <c r="EV15" s="224"/>
      <c r="EW15" s="224"/>
      <c r="EX15" s="224"/>
      <c r="EY15" s="224"/>
      <c r="EZ15" s="224"/>
      <c r="FA15" s="224"/>
      <c r="FB15" s="224"/>
      <c r="FC15" s="224"/>
      <c r="FD15" s="224"/>
      <c r="FE15" s="224"/>
      <c r="FF15" s="224"/>
      <c r="FG15" s="224"/>
      <c r="FH15" s="224"/>
      <c r="FI15" s="224"/>
      <c r="FJ15" s="224"/>
      <c r="FK15" s="224"/>
      <c r="FL15" s="224"/>
      <c r="FM15" s="224"/>
      <c r="FN15" s="224"/>
      <c r="FO15" s="224"/>
      <c r="FP15" s="224"/>
      <c r="FQ15" s="224"/>
      <c r="FR15" s="224"/>
      <c r="FS15" s="224"/>
      <c r="FT15" s="224"/>
    </row>
    <row r="16" spans="1:278" s="211" customFormat="1" ht="13.5" customHeight="1">
      <c r="A16" s="499"/>
      <c r="B16" s="549"/>
      <c r="C16" s="502"/>
      <c r="D16" s="523"/>
      <c r="E16" s="505"/>
      <c r="F16" s="505"/>
      <c r="G16" s="505"/>
      <c r="H16" s="508"/>
      <c r="I16" s="511"/>
      <c r="J16" s="490"/>
      <c r="K16" s="493"/>
      <c r="L16" s="493"/>
      <c r="M16" s="496"/>
      <c r="N16" s="493"/>
      <c r="O16" s="525"/>
      <c r="P16" s="528"/>
      <c r="Q16" s="487"/>
      <c r="R16" s="517"/>
      <c r="S16" s="517"/>
      <c r="T16" s="528"/>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c r="FD16" s="224"/>
      <c r="FE16" s="224"/>
      <c r="FF16" s="224"/>
      <c r="FG16" s="224"/>
      <c r="FH16" s="224"/>
      <c r="FI16" s="224"/>
      <c r="FJ16" s="224"/>
      <c r="FK16" s="224"/>
      <c r="FL16" s="224"/>
      <c r="FM16" s="224"/>
      <c r="FN16" s="224"/>
      <c r="FO16" s="224"/>
      <c r="FP16" s="224"/>
      <c r="FQ16" s="224"/>
      <c r="FR16" s="224"/>
      <c r="FS16" s="224"/>
      <c r="FT16" s="224"/>
    </row>
    <row r="17" spans="1:176" s="211" customFormat="1" ht="13.5" customHeight="1">
      <c r="A17" s="499"/>
      <c r="B17" s="549"/>
      <c r="C17" s="502"/>
      <c r="D17" s="523"/>
      <c r="E17" s="505"/>
      <c r="F17" s="505"/>
      <c r="G17" s="505"/>
      <c r="H17" s="508"/>
      <c r="I17" s="511"/>
      <c r="J17" s="490"/>
      <c r="K17" s="493"/>
      <c r="L17" s="493"/>
      <c r="M17" s="496"/>
      <c r="N17" s="493"/>
      <c r="O17" s="525"/>
      <c r="P17" s="528"/>
      <c r="Q17" s="487"/>
      <c r="R17" s="517"/>
      <c r="S17" s="517"/>
      <c r="T17" s="528"/>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c r="AW17" s="224"/>
      <c r="AX17" s="224"/>
      <c r="AY17" s="224"/>
      <c r="AZ17" s="224"/>
      <c r="BA17" s="224"/>
      <c r="BB17" s="224"/>
      <c r="BC17" s="224"/>
      <c r="BD17" s="224"/>
      <c r="BE17" s="224"/>
      <c r="BF17" s="224"/>
      <c r="BG17" s="224"/>
      <c r="BH17" s="224"/>
      <c r="BI17" s="224"/>
      <c r="BJ17" s="224"/>
      <c r="BK17" s="224"/>
      <c r="BL17" s="224"/>
      <c r="BM17" s="224"/>
      <c r="BN17" s="224"/>
      <c r="BO17" s="224"/>
      <c r="BP17" s="224"/>
      <c r="BQ17" s="224"/>
      <c r="BR17" s="224"/>
      <c r="BS17" s="224"/>
      <c r="BT17" s="224"/>
      <c r="BU17" s="224"/>
      <c r="BV17" s="224"/>
      <c r="BW17" s="224"/>
      <c r="BX17" s="224"/>
      <c r="BY17" s="224"/>
      <c r="BZ17" s="224"/>
      <c r="CA17" s="224"/>
      <c r="CB17" s="224"/>
      <c r="CC17" s="224"/>
      <c r="CD17" s="224"/>
      <c r="CE17" s="224"/>
      <c r="CF17" s="224"/>
      <c r="CG17" s="224"/>
      <c r="CH17" s="224"/>
      <c r="CI17" s="224"/>
      <c r="CJ17" s="224"/>
      <c r="CK17" s="224"/>
      <c r="CL17" s="224"/>
      <c r="CM17" s="224"/>
      <c r="CN17" s="224"/>
      <c r="CO17" s="224"/>
      <c r="CP17" s="224"/>
      <c r="CQ17" s="224"/>
      <c r="CR17" s="224"/>
      <c r="CS17" s="224"/>
      <c r="CT17" s="224"/>
      <c r="CU17" s="224"/>
      <c r="CV17" s="224"/>
      <c r="CW17" s="224"/>
      <c r="CX17" s="224"/>
      <c r="CY17" s="224"/>
      <c r="CZ17" s="224"/>
      <c r="DA17" s="224"/>
      <c r="DB17" s="224"/>
      <c r="DC17" s="224"/>
      <c r="DD17" s="224"/>
      <c r="DE17" s="224"/>
      <c r="DF17" s="224"/>
      <c r="DG17" s="224"/>
      <c r="DH17" s="224"/>
      <c r="DI17" s="224"/>
      <c r="DJ17" s="224"/>
      <c r="DK17" s="224"/>
      <c r="DL17" s="224"/>
      <c r="DM17" s="224"/>
      <c r="DN17" s="224"/>
      <c r="DO17" s="224"/>
      <c r="DP17" s="224"/>
      <c r="DQ17" s="224"/>
      <c r="DR17" s="224"/>
      <c r="DS17" s="224"/>
      <c r="DT17" s="224"/>
      <c r="DU17" s="224"/>
      <c r="DV17" s="224"/>
      <c r="DW17" s="224"/>
      <c r="DX17" s="224"/>
      <c r="DY17" s="224"/>
      <c r="DZ17" s="224"/>
      <c r="EA17" s="224"/>
      <c r="EB17" s="224"/>
      <c r="EC17" s="224"/>
      <c r="ED17" s="224"/>
      <c r="EE17" s="224"/>
      <c r="EF17" s="224"/>
      <c r="EG17" s="224"/>
      <c r="EH17" s="224"/>
      <c r="EI17" s="224"/>
      <c r="EJ17" s="224"/>
      <c r="EK17" s="224"/>
      <c r="EL17" s="224"/>
      <c r="EM17" s="224"/>
      <c r="EN17" s="224"/>
      <c r="EO17" s="224"/>
      <c r="EP17" s="224"/>
      <c r="EQ17" s="224"/>
      <c r="ER17" s="224"/>
      <c r="ES17" s="224"/>
      <c r="ET17" s="224"/>
      <c r="EU17" s="224"/>
      <c r="EV17" s="224"/>
      <c r="EW17" s="224"/>
      <c r="EX17" s="224"/>
      <c r="EY17" s="224"/>
      <c r="EZ17" s="224"/>
      <c r="FA17" s="224"/>
      <c r="FB17" s="224"/>
      <c r="FC17" s="224"/>
      <c r="FD17" s="224"/>
      <c r="FE17" s="224"/>
      <c r="FF17" s="224"/>
      <c r="FG17" s="224"/>
      <c r="FH17" s="224"/>
      <c r="FI17" s="224"/>
      <c r="FJ17" s="224"/>
      <c r="FK17" s="224"/>
      <c r="FL17" s="224"/>
      <c r="FM17" s="224"/>
      <c r="FN17" s="224"/>
      <c r="FO17" s="224"/>
      <c r="FP17" s="224"/>
      <c r="FQ17" s="224"/>
      <c r="FR17" s="224"/>
      <c r="FS17" s="224"/>
      <c r="FT17" s="224"/>
    </row>
    <row r="18" spans="1:176" s="211" customFormat="1" ht="13.5" customHeight="1">
      <c r="A18" s="499"/>
      <c r="B18" s="549"/>
      <c r="C18" s="502"/>
      <c r="D18" s="523"/>
      <c r="E18" s="505"/>
      <c r="F18" s="505"/>
      <c r="G18" s="505"/>
      <c r="H18" s="508"/>
      <c r="I18" s="511"/>
      <c r="J18" s="490"/>
      <c r="K18" s="493"/>
      <c r="L18" s="493"/>
      <c r="M18" s="496"/>
      <c r="N18" s="493"/>
      <c r="O18" s="525"/>
      <c r="P18" s="528"/>
      <c r="Q18" s="487"/>
      <c r="R18" s="517"/>
      <c r="S18" s="517"/>
      <c r="T18" s="528"/>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c r="AW18" s="224"/>
      <c r="AX18" s="224"/>
      <c r="AY18" s="224"/>
      <c r="AZ18" s="224"/>
      <c r="BA18" s="224"/>
      <c r="BB18" s="224"/>
      <c r="BC18" s="224"/>
      <c r="BD18" s="224"/>
      <c r="BE18" s="224"/>
      <c r="BF18" s="224"/>
      <c r="BG18" s="224"/>
      <c r="BH18" s="224"/>
      <c r="BI18" s="224"/>
      <c r="BJ18" s="224"/>
      <c r="BK18" s="224"/>
      <c r="BL18" s="224"/>
      <c r="BM18" s="224"/>
      <c r="BN18" s="224"/>
      <c r="BO18" s="224"/>
      <c r="BP18" s="224"/>
      <c r="BQ18" s="224"/>
      <c r="BR18" s="224"/>
      <c r="BS18" s="224"/>
      <c r="BT18" s="224"/>
      <c r="BU18" s="224"/>
      <c r="BV18" s="224"/>
      <c r="BW18" s="224"/>
      <c r="BX18" s="224"/>
      <c r="BY18" s="224"/>
      <c r="BZ18" s="224"/>
      <c r="CA18" s="224"/>
      <c r="CB18" s="224"/>
      <c r="CC18" s="224"/>
      <c r="CD18" s="224"/>
      <c r="CE18" s="224"/>
      <c r="CF18" s="224"/>
      <c r="CG18" s="224"/>
      <c r="CH18" s="224"/>
      <c r="CI18" s="224"/>
      <c r="CJ18" s="224"/>
      <c r="CK18" s="224"/>
      <c r="CL18" s="224"/>
      <c r="CM18" s="224"/>
      <c r="CN18" s="224"/>
      <c r="CO18" s="224"/>
      <c r="CP18" s="224"/>
      <c r="CQ18" s="224"/>
      <c r="CR18" s="224"/>
      <c r="CS18" s="224"/>
      <c r="CT18" s="224"/>
      <c r="CU18" s="224"/>
      <c r="CV18" s="224"/>
      <c r="CW18" s="224"/>
      <c r="CX18" s="224"/>
      <c r="CY18" s="224"/>
      <c r="CZ18" s="224"/>
      <c r="DA18" s="224"/>
      <c r="DB18" s="224"/>
      <c r="DC18" s="224"/>
      <c r="DD18" s="224"/>
      <c r="DE18" s="224"/>
      <c r="DF18" s="224"/>
      <c r="DG18" s="224"/>
      <c r="DH18" s="224"/>
      <c r="DI18" s="224"/>
      <c r="DJ18" s="224"/>
      <c r="DK18" s="224"/>
      <c r="DL18" s="224"/>
      <c r="DM18" s="224"/>
      <c r="DN18" s="224"/>
      <c r="DO18" s="224"/>
      <c r="DP18" s="224"/>
      <c r="DQ18" s="224"/>
      <c r="DR18" s="224"/>
      <c r="DS18" s="224"/>
      <c r="DT18" s="224"/>
      <c r="DU18" s="224"/>
      <c r="DV18" s="224"/>
      <c r="DW18" s="224"/>
      <c r="DX18" s="224"/>
      <c r="DY18" s="224"/>
      <c r="DZ18" s="224"/>
      <c r="EA18" s="224"/>
      <c r="EB18" s="224"/>
      <c r="EC18" s="224"/>
      <c r="ED18" s="224"/>
      <c r="EE18" s="224"/>
      <c r="EF18" s="224"/>
      <c r="EG18" s="224"/>
      <c r="EH18" s="224"/>
      <c r="EI18" s="224"/>
      <c r="EJ18" s="224"/>
      <c r="EK18" s="224"/>
      <c r="EL18" s="224"/>
      <c r="EM18" s="224"/>
      <c r="EN18" s="224"/>
      <c r="EO18" s="224"/>
      <c r="EP18" s="224"/>
      <c r="EQ18" s="224"/>
      <c r="ER18" s="224"/>
      <c r="ES18" s="224"/>
      <c r="ET18" s="224"/>
      <c r="EU18" s="224"/>
      <c r="EV18" s="224"/>
      <c r="EW18" s="224"/>
      <c r="EX18" s="224"/>
      <c r="EY18" s="224"/>
      <c r="EZ18" s="224"/>
      <c r="FA18" s="224"/>
      <c r="FB18" s="224"/>
      <c r="FC18" s="224"/>
      <c r="FD18" s="224"/>
      <c r="FE18" s="224"/>
      <c r="FF18" s="224"/>
      <c r="FG18" s="224"/>
      <c r="FH18" s="224"/>
      <c r="FI18" s="224"/>
      <c r="FJ18" s="224"/>
      <c r="FK18" s="224"/>
      <c r="FL18" s="224"/>
      <c r="FM18" s="224"/>
      <c r="FN18" s="224"/>
      <c r="FO18" s="224"/>
      <c r="FP18" s="224"/>
      <c r="FQ18" s="224"/>
      <c r="FR18" s="224"/>
      <c r="FS18" s="224"/>
      <c r="FT18" s="224"/>
    </row>
    <row r="19" spans="1:176" s="211" customFormat="1" ht="393" customHeight="1" thickBot="1">
      <c r="A19" s="500"/>
      <c r="B19" s="550"/>
      <c r="C19" s="503"/>
      <c r="D19" s="524"/>
      <c r="E19" s="506"/>
      <c r="F19" s="506"/>
      <c r="G19" s="506"/>
      <c r="H19" s="509"/>
      <c r="I19" s="512"/>
      <c r="J19" s="491"/>
      <c r="K19" s="494"/>
      <c r="L19" s="494"/>
      <c r="M19" s="497"/>
      <c r="N19" s="494"/>
      <c r="O19" s="526"/>
      <c r="P19" s="529"/>
      <c r="Q19" s="488"/>
      <c r="R19" s="518"/>
      <c r="S19" s="518"/>
      <c r="T19" s="529"/>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c r="FD19" s="224"/>
      <c r="FE19" s="224"/>
      <c r="FF19" s="224"/>
      <c r="FG19" s="224"/>
      <c r="FH19" s="224"/>
      <c r="FI19" s="224"/>
      <c r="FJ19" s="224"/>
      <c r="FK19" s="224"/>
      <c r="FL19" s="224"/>
      <c r="FM19" s="224"/>
      <c r="FN19" s="224"/>
      <c r="FO19" s="224"/>
      <c r="FP19" s="224"/>
      <c r="FQ19" s="224"/>
      <c r="FR19" s="224"/>
      <c r="FS19" s="224"/>
      <c r="FT19" s="224"/>
    </row>
    <row r="20" spans="1:176" ht="15" customHeight="1">
      <c r="A20" s="498">
        <f>'Mapa Final'!A19</f>
        <v>3</v>
      </c>
      <c r="B20" s="484" t="str">
        <f>'Mapa Final'!B19</f>
        <v>Incumplimiento en la presentación de los informes de seguimiento semestral y anual al Plan Sectorial de Desarrollo -PSD</v>
      </c>
      <c r="C20" s="501" t="str">
        <f>'Mapa Final'!C19</f>
        <v>Incumplimiento de las metas establecidas</v>
      </c>
      <c r="D20" s="522" t="str">
        <f>'Mapa Final'!D19</f>
        <v>1. Reportes de Autoevaluación de Gestión y Resultados suministrados en forma parcial o con errores que requirieron ser ajustados por las unidades responsables.
2. Carencia de una herramienta tecnológica que permita a las unidades ejecutoras el cargue del plan de acción y de su avance de manera directa.
3.Concurrencia de actividades prioritarias y emergentes que impiden el cumplimiento de los cronogramas .
4. Inactividad del aparato de justicia por huelga.
5. Inactividad del aparato de justicia, por orden público, emergencia sanitaria, pandemias.</v>
      </c>
      <c r="E20" s="504" t="str">
        <f>'Mapa Final'!E19</f>
        <v>Incumplimiento de la calidad de la información y de los plazos establecidos para el envío de los reportes, por parte de las unidades y dependencias responsables.</v>
      </c>
      <c r="F20" s="504" t="str">
        <f>'Mapa Final'!F19</f>
        <v>Posibilidad de incumplimiento  debido a la dependencia de información</v>
      </c>
      <c r="G20" s="504" t="str">
        <f>'Mapa Final'!G19</f>
        <v>Ejecución y Administración de Procesos</v>
      </c>
      <c r="H20" s="507" t="str">
        <f>'Mapa Final'!I19</f>
        <v>Muy Baja</v>
      </c>
      <c r="I20" s="510" t="str">
        <f>'Mapa Final'!L19</f>
        <v>Mayor</v>
      </c>
      <c r="J20" s="489" t="str">
        <f>'Mapa Final'!N19</f>
        <v xml:space="preserve">Alto </v>
      </c>
      <c r="K20" s="492" t="str">
        <f>'Mapa Final'!AA19</f>
        <v>Muy Baja</v>
      </c>
      <c r="L20" s="492" t="str">
        <f>'Mapa Final'!AE19</f>
        <v>Mayor</v>
      </c>
      <c r="M20" s="495" t="str">
        <f>'Mapa Final'!AG19</f>
        <v xml:space="preserve">Alto </v>
      </c>
      <c r="N20" s="492" t="str">
        <f>'Mapa Final'!AH19</f>
        <v>Reducir(mitigar)</v>
      </c>
      <c r="O20" s="519" t="s">
        <v>548</v>
      </c>
      <c r="P20" s="527" t="s">
        <v>520</v>
      </c>
      <c r="Q20" s="486"/>
      <c r="R20" s="513" t="s">
        <v>553</v>
      </c>
      <c r="S20" s="513" t="s">
        <v>555</v>
      </c>
      <c r="T20" s="519" t="s">
        <v>554</v>
      </c>
      <c r="U20" s="224"/>
      <c r="V20" s="224"/>
    </row>
    <row r="21" spans="1:176">
      <c r="A21" s="499"/>
      <c r="B21" s="549"/>
      <c r="C21" s="502"/>
      <c r="D21" s="523"/>
      <c r="E21" s="505"/>
      <c r="F21" s="505"/>
      <c r="G21" s="505"/>
      <c r="H21" s="508"/>
      <c r="I21" s="511"/>
      <c r="J21" s="490"/>
      <c r="K21" s="493"/>
      <c r="L21" s="493"/>
      <c r="M21" s="496"/>
      <c r="N21" s="493"/>
      <c r="O21" s="520"/>
      <c r="P21" s="528"/>
      <c r="Q21" s="487"/>
      <c r="R21" s="552"/>
      <c r="S21" s="552"/>
      <c r="T21" s="520"/>
      <c r="U21" s="224"/>
      <c r="V21" s="224"/>
    </row>
    <row r="22" spans="1:176">
      <c r="A22" s="499"/>
      <c r="B22" s="549"/>
      <c r="C22" s="502"/>
      <c r="D22" s="523"/>
      <c r="E22" s="505"/>
      <c r="F22" s="505"/>
      <c r="G22" s="505"/>
      <c r="H22" s="508"/>
      <c r="I22" s="511"/>
      <c r="J22" s="490"/>
      <c r="K22" s="493"/>
      <c r="L22" s="493"/>
      <c r="M22" s="496"/>
      <c r="N22" s="493"/>
      <c r="O22" s="520"/>
      <c r="P22" s="528"/>
      <c r="Q22" s="487"/>
      <c r="R22" s="552"/>
      <c r="S22" s="552"/>
      <c r="T22" s="520"/>
      <c r="U22" s="224"/>
      <c r="V22" s="224"/>
    </row>
    <row r="23" spans="1:176">
      <c r="A23" s="499"/>
      <c r="B23" s="549"/>
      <c r="C23" s="502"/>
      <c r="D23" s="523"/>
      <c r="E23" s="505"/>
      <c r="F23" s="505"/>
      <c r="G23" s="505"/>
      <c r="H23" s="508"/>
      <c r="I23" s="511"/>
      <c r="J23" s="490"/>
      <c r="K23" s="493"/>
      <c r="L23" s="493"/>
      <c r="M23" s="496"/>
      <c r="N23" s="493"/>
      <c r="O23" s="520"/>
      <c r="P23" s="528"/>
      <c r="Q23" s="487"/>
      <c r="R23" s="552"/>
      <c r="S23" s="552"/>
      <c r="T23" s="520"/>
      <c r="U23" s="224"/>
      <c r="V23" s="224"/>
    </row>
    <row r="24" spans="1:176" ht="291.75" customHeight="1" thickBot="1">
      <c r="A24" s="500"/>
      <c r="B24" s="550"/>
      <c r="C24" s="503"/>
      <c r="D24" s="524"/>
      <c r="E24" s="506"/>
      <c r="F24" s="506"/>
      <c r="G24" s="506"/>
      <c r="H24" s="509"/>
      <c r="I24" s="512"/>
      <c r="J24" s="491"/>
      <c r="K24" s="494"/>
      <c r="L24" s="494"/>
      <c r="M24" s="497"/>
      <c r="N24" s="494"/>
      <c r="O24" s="521"/>
      <c r="P24" s="529"/>
      <c r="Q24" s="488"/>
      <c r="R24" s="553"/>
      <c r="S24" s="553"/>
      <c r="T24" s="521"/>
      <c r="U24" s="224"/>
      <c r="V24" s="224"/>
    </row>
    <row r="25" spans="1:176" ht="15" customHeight="1">
      <c r="A25" s="498">
        <f>'Mapa Final'!A24</f>
        <v>4</v>
      </c>
      <c r="B25" s="484" t="str">
        <f>'Mapa Final'!B24</f>
        <v>Corrupción</v>
      </c>
      <c r="C25" s="501" t="str">
        <f>'Mapa Final'!C24</f>
        <v>Reputacional(Corrupción)</v>
      </c>
      <c r="D25" s="522" t="str">
        <f>'Mapa Final'!D24</f>
        <v>1.Inadecuado uso intencional de los recursos y la información asignada para el desempeño de las labores, por parte de servidores judiciales.
2. Toma de decisiones apartadas de los sustentos recaudados y suministrados.    
3. Suministro de información sesgada o amañada, de la que se tiene acceso, para direccionar intencionalmente las acciones y decisiones de superiores jerarquicos y/o compañeros.
4. Favorecimiento de terceros.
5. Presión a / de servidores judiciales.</v>
      </c>
      <c r="E25" s="504" t="str">
        <f>'Mapa Final'!E24</f>
        <v>Obtención de beneficios propios o para terceros.</v>
      </c>
      <c r="F25" s="504" t="str">
        <f>'Mapa Final'!F24</f>
        <v>Posibilidad de actos indebidos de  los servidores judiciales debido a  actos contrarios al buen uso intencional de los recursos a los que se tiene acceso.</v>
      </c>
      <c r="G25" s="504" t="str">
        <f>'Mapa Final'!G24</f>
        <v>Fraude Interno</v>
      </c>
      <c r="H25" s="507" t="str">
        <f>'Mapa Final'!I24</f>
        <v>Baja</v>
      </c>
      <c r="I25" s="510" t="str">
        <f>'Mapa Final'!L24</f>
        <v>Catastrófico</v>
      </c>
      <c r="J25" s="489" t="str">
        <f>'Mapa Final'!N24</f>
        <v>Extremo</v>
      </c>
      <c r="K25" s="492" t="str">
        <f>'Mapa Final'!AA24</f>
        <v>Baja</v>
      </c>
      <c r="L25" s="492" t="str">
        <f>'Mapa Final'!AE24</f>
        <v>Mayor</v>
      </c>
      <c r="M25" s="495" t="str">
        <f>'Mapa Final'!AG24</f>
        <v xml:space="preserve">Alto </v>
      </c>
      <c r="N25" s="492" t="str">
        <f>'Mapa Final'!AH24</f>
        <v>Reducir(mitigar)</v>
      </c>
      <c r="O25" s="519" t="s">
        <v>551</v>
      </c>
      <c r="P25" s="527" t="s">
        <v>520</v>
      </c>
      <c r="Q25" s="486"/>
      <c r="R25" s="513" t="s">
        <v>557</v>
      </c>
      <c r="S25" s="516">
        <v>44561</v>
      </c>
      <c r="T25" s="519" t="s">
        <v>556</v>
      </c>
    </row>
    <row r="26" spans="1:176">
      <c r="A26" s="499"/>
      <c r="B26" s="549"/>
      <c r="C26" s="502"/>
      <c r="D26" s="523"/>
      <c r="E26" s="505"/>
      <c r="F26" s="505"/>
      <c r="G26" s="505"/>
      <c r="H26" s="508"/>
      <c r="I26" s="511"/>
      <c r="J26" s="490"/>
      <c r="K26" s="493"/>
      <c r="L26" s="493"/>
      <c r="M26" s="496"/>
      <c r="N26" s="493"/>
      <c r="O26" s="525"/>
      <c r="P26" s="528"/>
      <c r="Q26" s="487"/>
      <c r="R26" s="514"/>
      <c r="S26" s="517"/>
      <c r="T26" s="520"/>
    </row>
    <row r="27" spans="1:176">
      <c r="A27" s="499"/>
      <c r="B27" s="549"/>
      <c r="C27" s="502"/>
      <c r="D27" s="523"/>
      <c r="E27" s="505"/>
      <c r="F27" s="505"/>
      <c r="G27" s="505"/>
      <c r="H27" s="508"/>
      <c r="I27" s="511"/>
      <c r="J27" s="490"/>
      <c r="K27" s="493"/>
      <c r="L27" s="493"/>
      <c r="M27" s="496"/>
      <c r="N27" s="493"/>
      <c r="O27" s="525"/>
      <c r="P27" s="528"/>
      <c r="Q27" s="487"/>
      <c r="R27" s="514"/>
      <c r="S27" s="517"/>
      <c r="T27" s="520"/>
    </row>
    <row r="28" spans="1:176">
      <c r="A28" s="499"/>
      <c r="B28" s="549"/>
      <c r="C28" s="502"/>
      <c r="D28" s="523"/>
      <c r="E28" s="505"/>
      <c r="F28" s="505"/>
      <c r="G28" s="505"/>
      <c r="H28" s="508"/>
      <c r="I28" s="511"/>
      <c r="J28" s="490"/>
      <c r="K28" s="493"/>
      <c r="L28" s="493"/>
      <c r="M28" s="496"/>
      <c r="N28" s="493"/>
      <c r="O28" s="525"/>
      <c r="P28" s="528"/>
      <c r="Q28" s="487"/>
      <c r="R28" s="514"/>
      <c r="S28" s="517"/>
      <c r="T28" s="520"/>
    </row>
    <row r="29" spans="1:176" ht="368.25" customHeight="1" thickBot="1">
      <c r="A29" s="500"/>
      <c r="B29" s="550"/>
      <c r="C29" s="503"/>
      <c r="D29" s="524"/>
      <c r="E29" s="506"/>
      <c r="F29" s="506"/>
      <c r="G29" s="506"/>
      <c r="H29" s="509"/>
      <c r="I29" s="512"/>
      <c r="J29" s="491"/>
      <c r="K29" s="494"/>
      <c r="L29" s="494"/>
      <c r="M29" s="497"/>
      <c r="N29" s="494"/>
      <c r="O29" s="526"/>
      <c r="P29" s="529"/>
      <c r="Q29" s="488"/>
      <c r="R29" s="515"/>
      <c r="S29" s="518"/>
      <c r="T29" s="521"/>
    </row>
    <row r="30" spans="1:176">
      <c r="A30" s="498">
        <f>'Mapa Final'!A29</f>
        <v>5</v>
      </c>
      <c r="B30" s="484" t="str">
        <f>'Mapa Final'!B29</f>
        <v>Insuficiencia organizacional</v>
      </c>
      <c r="C30" s="501" t="str">
        <f>'Mapa Final'!C29</f>
        <v>Incumplimiento de las metas establecidas</v>
      </c>
      <c r="D30" s="522" t="str">
        <f>'Mapa Final'!D29</f>
        <v>1. Servidores judiciales sin competencias.
2. Cargos sin perfiles optimos, para la labor especifica de planeación y seguimiemto a la misma.
3. Falta de equipos y herramientas tecnologicas para desarrollar las tareas.
4. Manuales de funciones y perfiles desactualizados y desarticulados.
5. Sobrecargas de trabajo.</v>
      </c>
      <c r="E30" s="504" t="str">
        <f>'Mapa Final'!E29</f>
        <v>Insuficiencia de personal en las unidades y áreas a las cuales se les encarga realizar el ejercicio de la planeación y el seguimiento de planes sectorial y de acción.</v>
      </c>
      <c r="F30" s="504" t="str">
        <f>'Mapa Final'!F29</f>
        <v>Posibilidad de  incumplimiento de metas establecidas debido a la carencia de una estructura y capacidad organizacional adecuada para el cumplimiento de las funciones asignadas en temas de planeación.</v>
      </c>
      <c r="G30" s="504" t="str">
        <f>'Mapa Final'!G29</f>
        <v>Usuarios, productos y prácticas organizacionales</v>
      </c>
      <c r="H30" s="507" t="str">
        <f>'Mapa Final'!I29</f>
        <v>Muy Baja</v>
      </c>
      <c r="I30" s="510" t="str">
        <f>'Mapa Final'!L29</f>
        <v>Mayor</v>
      </c>
      <c r="J30" s="489" t="str">
        <f>'Mapa Final'!N29</f>
        <v xml:space="preserve">Alto </v>
      </c>
      <c r="K30" s="492" t="str">
        <f>'Mapa Final'!AA29</f>
        <v>Muy Baja</v>
      </c>
      <c r="L30" s="492" t="str">
        <f>'Mapa Final'!AE29</f>
        <v>Moderado</v>
      </c>
      <c r="M30" s="495" t="str">
        <f>'Mapa Final'!AG29</f>
        <v>Moderado</v>
      </c>
      <c r="N30" s="492" t="str">
        <f>'Mapa Final'!AH29</f>
        <v>Aceptar</v>
      </c>
      <c r="O30" s="486"/>
      <c r="P30" s="486"/>
      <c r="Q30" s="486"/>
      <c r="R30" s="486"/>
      <c r="S30" s="486"/>
      <c r="T30" s="486"/>
    </row>
    <row r="31" spans="1:176">
      <c r="A31" s="499"/>
      <c r="B31" s="549"/>
      <c r="C31" s="502"/>
      <c r="D31" s="523"/>
      <c r="E31" s="505"/>
      <c r="F31" s="505"/>
      <c r="G31" s="505"/>
      <c r="H31" s="508"/>
      <c r="I31" s="511"/>
      <c r="J31" s="490"/>
      <c r="K31" s="493"/>
      <c r="L31" s="493"/>
      <c r="M31" s="496"/>
      <c r="N31" s="493"/>
      <c r="O31" s="487"/>
      <c r="P31" s="487"/>
      <c r="Q31" s="487"/>
      <c r="R31" s="487"/>
      <c r="S31" s="487"/>
      <c r="T31" s="487"/>
    </row>
    <row r="32" spans="1:176">
      <c r="A32" s="499"/>
      <c r="B32" s="549"/>
      <c r="C32" s="502"/>
      <c r="D32" s="523"/>
      <c r="E32" s="505"/>
      <c r="F32" s="505"/>
      <c r="G32" s="505"/>
      <c r="H32" s="508"/>
      <c r="I32" s="511"/>
      <c r="J32" s="490"/>
      <c r="K32" s="493"/>
      <c r="L32" s="493"/>
      <c r="M32" s="496"/>
      <c r="N32" s="493"/>
      <c r="O32" s="487"/>
      <c r="P32" s="487"/>
      <c r="Q32" s="487"/>
      <c r="R32" s="487"/>
      <c r="S32" s="487"/>
      <c r="T32" s="487"/>
    </row>
    <row r="33" spans="1:20">
      <c r="A33" s="499"/>
      <c r="B33" s="549"/>
      <c r="C33" s="502"/>
      <c r="D33" s="523"/>
      <c r="E33" s="505"/>
      <c r="F33" s="505"/>
      <c r="G33" s="505"/>
      <c r="H33" s="508"/>
      <c r="I33" s="511"/>
      <c r="J33" s="490"/>
      <c r="K33" s="493"/>
      <c r="L33" s="493"/>
      <c r="M33" s="496"/>
      <c r="N33" s="493"/>
      <c r="O33" s="487"/>
      <c r="P33" s="487"/>
      <c r="Q33" s="487"/>
      <c r="R33" s="487"/>
      <c r="S33" s="487"/>
      <c r="T33" s="487"/>
    </row>
    <row r="34" spans="1:20" ht="114" customHeight="1" thickBot="1">
      <c r="A34" s="500"/>
      <c r="B34" s="550"/>
      <c r="C34" s="503"/>
      <c r="D34" s="524"/>
      <c r="E34" s="506"/>
      <c r="F34" s="506"/>
      <c r="G34" s="506"/>
      <c r="H34" s="509"/>
      <c r="I34" s="512"/>
      <c r="J34" s="491"/>
      <c r="K34" s="494"/>
      <c r="L34" s="494"/>
      <c r="M34" s="497"/>
      <c r="N34" s="494"/>
      <c r="O34" s="488"/>
      <c r="P34" s="488"/>
      <c r="Q34" s="488"/>
      <c r="R34" s="488"/>
      <c r="S34" s="488"/>
      <c r="T34" s="488"/>
    </row>
    <row r="35" spans="1:20">
      <c r="A35" s="498" t="e">
        <f>'Mapa Final'!#REF!</f>
        <v>#REF!</v>
      </c>
      <c r="B35" s="484" t="e">
        <f>'Mapa Final'!#REF!</f>
        <v>#REF!</v>
      </c>
      <c r="C35" s="501" t="e">
        <f>'Mapa Final'!#REF!</f>
        <v>#REF!</v>
      </c>
      <c r="D35" s="501" t="e">
        <f>'Mapa Final'!#REF!</f>
        <v>#REF!</v>
      </c>
      <c r="E35" s="504" t="e">
        <f>'Mapa Final'!#REF!</f>
        <v>#REF!</v>
      </c>
      <c r="F35" s="504" t="e">
        <f>'Mapa Final'!#REF!</f>
        <v>#REF!</v>
      </c>
      <c r="G35" s="504" t="e">
        <f>'Mapa Final'!#REF!</f>
        <v>#REF!</v>
      </c>
      <c r="H35" s="507" t="e">
        <f>'Mapa Final'!#REF!</f>
        <v>#REF!</v>
      </c>
      <c r="I35" s="510" t="e">
        <f>'Mapa Final'!#REF!</f>
        <v>#REF!</v>
      </c>
      <c r="J35" s="489" t="e">
        <f>'Mapa Final'!#REF!</f>
        <v>#REF!</v>
      </c>
      <c r="K35" s="492" t="e">
        <f>'Mapa Final'!#REF!</f>
        <v>#REF!</v>
      </c>
      <c r="L35" s="492" t="e">
        <f>'Mapa Final'!#REF!</f>
        <v>#REF!</v>
      </c>
      <c r="M35" s="495" t="e">
        <f>'Mapa Final'!#REF!</f>
        <v>#REF!</v>
      </c>
      <c r="N35" s="492" t="e">
        <f>'Mapa Final'!#REF!</f>
        <v>#REF!</v>
      </c>
      <c r="O35" s="486"/>
      <c r="P35" s="486"/>
      <c r="Q35" s="486"/>
      <c r="R35" s="486"/>
      <c r="S35" s="486"/>
      <c r="T35" s="486"/>
    </row>
    <row r="36" spans="1:20">
      <c r="A36" s="499"/>
      <c r="B36" s="549"/>
      <c r="C36" s="502"/>
      <c r="D36" s="502"/>
      <c r="E36" s="505"/>
      <c r="F36" s="505"/>
      <c r="G36" s="505"/>
      <c r="H36" s="508"/>
      <c r="I36" s="511"/>
      <c r="J36" s="490"/>
      <c r="K36" s="493"/>
      <c r="L36" s="493"/>
      <c r="M36" s="496"/>
      <c r="N36" s="493"/>
      <c r="O36" s="487"/>
      <c r="P36" s="487"/>
      <c r="Q36" s="487"/>
      <c r="R36" s="487"/>
      <c r="S36" s="487"/>
      <c r="T36" s="487"/>
    </row>
    <row r="37" spans="1:20">
      <c r="A37" s="499"/>
      <c r="B37" s="549"/>
      <c r="C37" s="502"/>
      <c r="D37" s="502"/>
      <c r="E37" s="505"/>
      <c r="F37" s="505"/>
      <c r="G37" s="505"/>
      <c r="H37" s="508"/>
      <c r="I37" s="511"/>
      <c r="J37" s="490"/>
      <c r="K37" s="493"/>
      <c r="L37" s="493"/>
      <c r="M37" s="496"/>
      <c r="N37" s="493"/>
      <c r="O37" s="487"/>
      <c r="P37" s="487"/>
      <c r="Q37" s="487"/>
      <c r="R37" s="487"/>
      <c r="S37" s="487"/>
      <c r="T37" s="487"/>
    </row>
    <row r="38" spans="1:20">
      <c r="A38" s="499"/>
      <c r="B38" s="549"/>
      <c r="C38" s="502"/>
      <c r="D38" s="502"/>
      <c r="E38" s="505"/>
      <c r="F38" s="505"/>
      <c r="G38" s="505"/>
      <c r="H38" s="508"/>
      <c r="I38" s="511"/>
      <c r="J38" s="490"/>
      <c r="K38" s="493"/>
      <c r="L38" s="493"/>
      <c r="M38" s="496"/>
      <c r="N38" s="493"/>
      <c r="O38" s="487"/>
      <c r="P38" s="487"/>
      <c r="Q38" s="487"/>
      <c r="R38" s="487"/>
      <c r="S38" s="487"/>
      <c r="T38" s="487"/>
    </row>
    <row r="39" spans="1:20" ht="278.25" customHeight="1" thickBot="1">
      <c r="A39" s="500"/>
      <c r="B39" s="550"/>
      <c r="C39" s="503"/>
      <c r="D39" s="503"/>
      <c r="E39" s="506"/>
      <c r="F39" s="506"/>
      <c r="G39" s="506"/>
      <c r="H39" s="509"/>
      <c r="I39" s="512"/>
      <c r="J39" s="491"/>
      <c r="K39" s="494"/>
      <c r="L39" s="494"/>
      <c r="M39" s="497"/>
      <c r="N39" s="494"/>
      <c r="O39" s="488"/>
      <c r="P39" s="488"/>
      <c r="Q39" s="488"/>
      <c r="R39" s="488"/>
      <c r="S39" s="488"/>
      <c r="T39" s="488"/>
    </row>
    <row r="40" spans="1:20">
      <c r="A40" s="498">
        <f>'Mapa Final'!A34</f>
        <v>0</v>
      </c>
      <c r="B40" s="484">
        <f>'Mapa Final'!B34</f>
        <v>0</v>
      </c>
      <c r="C40" s="501">
        <f>'Mapa Final'!C34</f>
        <v>0</v>
      </c>
      <c r="D40" s="501">
        <f>'Mapa Final'!D34</f>
        <v>0</v>
      </c>
      <c r="E40" s="504">
        <f>'Mapa Final'!E34</f>
        <v>0</v>
      </c>
      <c r="F40" s="504">
        <f>'Mapa Final'!F34</f>
        <v>0</v>
      </c>
      <c r="G40" s="504">
        <f>'Mapa Final'!G34</f>
        <v>0</v>
      </c>
      <c r="H40" s="507" t="str">
        <f>'Mapa Final'!I34</f>
        <v>Muy Baja</v>
      </c>
      <c r="I40" s="510" t="b">
        <f>'Mapa Final'!L34</f>
        <v>0</v>
      </c>
      <c r="J40" s="489" t="e">
        <f>'Mapa Final'!N34</f>
        <v>#N/A</v>
      </c>
      <c r="K40" s="492" t="e">
        <f>'Mapa Final'!AA34</f>
        <v>#DIV/0!</v>
      </c>
      <c r="L40" s="492" t="e">
        <f>'Mapa Final'!AE34</f>
        <v>#DIV/0!</v>
      </c>
      <c r="M40" s="495" t="e">
        <f>'Mapa Final'!AG34</f>
        <v>#DIV/0!</v>
      </c>
      <c r="N40" s="492">
        <f>'Mapa Final'!AH34</f>
        <v>0</v>
      </c>
      <c r="O40" s="486"/>
      <c r="P40" s="486"/>
      <c r="Q40" s="486"/>
      <c r="R40" s="486"/>
      <c r="S40" s="486"/>
      <c r="T40" s="486"/>
    </row>
    <row r="41" spans="1:20">
      <c r="A41" s="499"/>
      <c r="B41" s="549"/>
      <c r="C41" s="502"/>
      <c r="D41" s="502"/>
      <c r="E41" s="505"/>
      <c r="F41" s="505"/>
      <c r="G41" s="505"/>
      <c r="H41" s="508"/>
      <c r="I41" s="511"/>
      <c r="J41" s="490"/>
      <c r="K41" s="493"/>
      <c r="L41" s="493"/>
      <c r="M41" s="496"/>
      <c r="N41" s="493"/>
      <c r="O41" s="487"/>
      <c r="P41" s="487"/>
      <c r="Q41" s="487"/>
      <c r="R41" s="487"/>
      <c r="S41" s="487"/>
      <c r="T41" s="487"/>
    </row>
    <row r="42" spans="1:20">
      <c r="A42" s="499"/>
      <c r="B42" s="549"/>
      <c r="C42" s="502"/>
      <c r="D42" s="502"/>
      <c r="E42" s="505"/>
      <c r="F42" s="505"/>
      <c r="G42" s="505"/>
      <c r="H42" s="508"/>
      <c r="I42" s="511"/>
      <c r="J42" s="490"/>
      <c r="K42" s="493"/>
      <c r="L42" s="493"/>
      <c r="M42" s="496"/>
      <c r="N42" s="493"/>
      <c r="O42" s="487"/>
      <c r="P42" s="487"/>
      <c r="Q42" s="487"/>
      <c r="R42" s="487"/>
      <c r="S42" s="487"/>
      <c r="T42" s="487"/>
    </row>
    <row r="43" spans="1:20">
      <c r="A43" s="499"/>
      <c r="B43" s="549"/>
      <c r="C43" s="502"/>
      <c r="D43" s="502"/>
      <c r="E43" s="505"/>
      <c r="F43" s="505"/>
      <c r="G43" s="505"/>
      <c r="H43" s="508"/>
      <c r="I43" s="511"/>
      <c r="J43" s="490"/>
      <c r="K43" s="493"/>
      <c r="L43" s="493"/>
      <c r="M43" s="496"/>
      <c r="N43" s="493"/>
      <c r="O43" s="487"/>
      <c r="P43" s="487"/>
      <c r="Q43" s="487"/>
      <c r="R43" s="487"/>
      <c r="S43" s="487"/>
      <c r="T43" s="487"/>
    </row>
    <row r="44" spans="1:20" ht="15.75" thickBot="1">
      <c r="A44" s="500"/>
      <c r="B44" s="550"/>
      <c r="C44" s="503"/>
      <c r="D44" s="503"/>
      <c r="E44" s="506"/>
      <c r="F44" s="506"/>
      <c r="G44" s="506"/>
      <c r="H44" s="509"/>
      <c r="I44" s="512"/>
      <c r="J44" s="491"/>
      <c r="K44" s="494"/>
      <c r="L44" s="494"/>
      <c r="M44" s="497"/>
      <c r="N44" s="494"/>
      <c r="O44" s="488"/>
      <c r="P44" s="488"/>
      <c r="Q44" s="488"/>
      <c r="R44" s="488"/>
      <c r="S44" s="488"/>
      <c r="T44" s="488"/>
    </row>
    <row r="45" spans="1:20">
      <c r="A45" s="498">
        <f>'Mapa Final'!A39</f>
        <v>0</v>
      </c>
      <c r="B45" s="484">
        <f>'Mapa Final'!B39</f>
        <v>0</v>
      </c>
      <c r="C45" s="501">
        <f>'Mapa Final'!C39</f>
        <v>0</v>
      </c>
      <c r="D45" s="501">
        <f>'Mapa Final'!D39</f>
        <v>0</v>
      </c>
      <c r="E45" s="504">
        <f>'Mapa Final'!E39</f>
        <v>0</v>
      </c>
      <c r="F45" s="504">
        <f>'Mapa Final'!F39</f>
        <v>0</v>
      </c>
      <c r="G45" s="504">
        <f>'Mapa Final'!G39</f>
        <v>0</v>
      </c>
      <c r="H45" s="507" t="str">
        <f>'Mapa Final'!I39</f>
        <v>Muy Baja</v>
      </c>
      <c r="I45" s="510" t="b">
        <f>'Mapa Final'!L39</f>
        <v>0</v>
      </c>
      <c r="J45" s="489" t="e">
        <f>'Mapa Final'!N39</f>
        <v>#N/A</v>
      </c>
      <c r="K45" s="492" t="e">
        <f>'Mapa Final'!AA39</f>
        <v>#DIV/0!</v>
      </c>
      <c r="L45" s="492" t="e">
        <f>'Mapa Final'!AE39</f>
        <v>#DIV/0!</v>
      </c>
      <c r="M45" s="495" t="e">
        <f>'Mapa Final'!AG39</f>
        <v>#DIV/0!</v>
      </c>
      <c r="N45" s="492">
        <f>'Mapa Final'!AH39</f>
        <v>0</v>
      </c>
      <c r="O45" s="486"/>
      <c r="P45" s="486"/>
      <c r="Q45" s="486"/>
      <c r="R45" s="486"/>
      <c r="S45" s="486"/>
      <c r="T45" s="486"/>
    </row>
    <row r="46" spans="1:20">
      <c r="A46" s="499"/>
      <c r="B46" s="549"/>
      <c r="C46" s="502"/>
      <c r="D46" s="502"/>
      <c r="E46" s="505"/>
      <c r="F46" s="505"/>
      <c r="G46" s="505"/>
      <c r="H46" s="508"/>
      <c r="I46" s="511"/>
      <c r="J46" s="490"/>
      <c r="K46" s="493"/>
      <c r="L46" s="493"/>
      <c r="M46" s="496"/>
      <c r="N46" s="493"/>
      <c r="O46" s="487"/>
      <c r="P46" s="487"/>
      <c r="Q46" s="487"/>
      <c r="R46" s="487"/>
      <c r="S46" s="487"/>
      <c r="T46" s="487"/>
    </row>
    <row r="47" spans="1:20">
      <c r="A47" s="499"/>
      <c r="B47" s="549"/>
      <c r="C47" s="502"/>
      <c r="D47" s="502"/>
      <c r="E47" s="505"/>
      <c r="F47" s="505"/>
      <c r="G47" s="505"/>
      <c r="H47" s="508"/>
      <c r="I47" s="511"/>
      <c r="J47" s="490"/>
      <c r="K47" s="493"/>
      <c r="L47" s="493"/>
      <c r="M47" s="496"/>
      <c r="N47" s="493"/>
      <c r="O47" s="487"/>
      <c r="P47" s="487"/>
      <c r="Q47" s="487"/>
      <c r="R47" s="487"/>
      <c r="S47" s="487"/>
      <c r="T47" s="487"/>
    </row>
    <row r="48" spans="1:20">
      <c r="A48" s="499"/>
      <c r="B48" s="549"/>
      <c r="C48" s="502"/>
      <c r="D48" s="502"/>
      <c r="E48" s="505"/>
      <c r="F48" s="505"/>
      <c r="G48" s="505"/>
      <c r="H48" s="508"/>
      <c r="I48" s="511"/>
      <c r="J48" s="490"/>
      <c r="K48" s="493"/>
      <c r="L48" s="493"/>
      <c r="M48" s="496"/>
      <c r="N48" s="493"/>
      <c r="O48" s="487"/>
      <c r="P48" s="487"/>
      <c r="Q48" s="487"/>
      <c r="R48" s="487"/>
      <c r="S48" s="487"/>
      <c r="T48" s="487"/>
    </row>
    <row r="49" spans="1:20" ht="15.75" thickBot="1">
      <c r="A49" s="500"/>
      <c r="B49" s="550"/>
      <c r="C49" s="503"/>
      <c r="D49" s="503"/>
      <c r="E49" s="506"/>
      <c r="F49" s="506"/>
      <c r="G49" s="506"/>
      <c r="H49" s="509"/>
      <c r="I49" s="512"/>
      <c r="J49" s="491"/>
      <c r="K49" s="494"/>
      <c r="L49" s="494"/>
      <c r="M49" s="497"/>
      <c r="N49" s="494"/>
      <c r="O49" s="488"/>
      <c r="P49" s="488"/>
      <c r="Q49" s="488"/>
      <c r="R49" s="488"/>
      <c r="S49" s="488"/>
      <c r="T49" s="488"/>
    </row>
    <row r="50" spans="1:20">
      <c r="A50" s="498">
        <f>'Mapa Final'!A44</f>
        <v>0</v>
      </c>
      <c r="B50" s="484">
        <f>'Mapa Final'!B44</f>
        <v>0</v>
      </c>
      <c r="C50" s="501">
        <f>'Mapa Final'!C44</f>
        <v>0</v>
      </c>
      <c r="D50" s="501">
        <f>'Mapa Final'!D44</f>
        <v>0</v>
      </c>
      <c r="E50" s="504">
        <f>'Mapa Final'!E44</f>
        <v>0</v>
      </c>
      <c r="F50" s="504">
        <f>'Mapa Final'!F44</f>
        <v>0</v>
      </c>
      <c r="G50" s="504">
        <f>'Mapa Final'!G44</f>
        <v>0</v>
      </c>
      <c r="H50" s="507" t="str">
        <f>'Mapa Final'!I44</f>
        <v>Muy Baja</v>
      </c>
      <c r="I50" s="510" t="b">
        <f>'Mapa Final'!L44</f>
        <v>0</v>
      </c>
      <c r="J50" s="489" t="e">
        <f>'Mapa Final'!N44</f>
        <v>#N/A</v>
      </c>
      <c r="K50" s="492" t="e">
        <f>'Mapa Final'!AA44</f>
        <v>#DIV/0!</v>
      </c>
      <c r="L50" s="492" t="e">
        <f>'Mapa Final'!AE44</f>
        <v>#DIV/0!</v>
      </c>
      <c r="M50" s="495" t="e">
        <f>'Mapa Final'!AG44</f>
        <v>#DIV/0!</v>
      </c>
      <c r="N50" s="492">
        <f>'Mapa Final'!AH44</f>
        <v>0</v>
      </c>
      <c r="O50" s="486"/>
      <c r="P50" s="486"/>
      <c r="Q50" s="486"/>
      <c r="R50" s="486"/>
      <c r="S50" s="486"/>
      <c r="T50" s="486"/>
    </row>
    <row r="51" spans="1:20">
      <c r="A51" s="499"/>
      <c r="B51" s="549"/>
      <c r="C51" s="502"/>
      <c r="D51" s="502"/>
      <c r="E51" s="505"/>
      <c r="F51" s="505"/>
      <c r="G51" s="505"/>
      <c r="H51" s="508"/>
      <c r="I51" s="511"/>
      <c r="J51" s="490"/>
      <c r="K51" s="493"/>
      <c r="L51" s="493"/>
      <c r="M51" s="496"/>
      <c r="N51" s="493"/>
      <c r="O51" s="487"/>
      <c r="P51" s="487"/>
      <c r="Q51" s="487"/>
      <c r="R51" s="487"/>
      <c r="S51" s="487"/>
      <c r="T51" s="487"/>
    </row>
    <row r="52" spans="1:20">
      <c r="A52" s="499"/>
      <c r="B52" s="549"/>
      <c r="C52" s="502"/>
      <c r="D52" s="502"/>
      <c r="E52" s="505"/>
      <c r="F52" s="505"/>
      <c r="G52" s="505"/>
      <c r="H52" s="508"/>
      <c r="I52" s="511"/>
      <c r="J52" s="490"/>
      <c r="K52" s="493"/>
      <c r="L52" s="493"/>
      <c r="M52" s="496"/>
      <c r="N52" s="493"/>
      <c r="O52" s="487"/>
      <c r="P52" s="487"/>
      <c r="Q52" s="487"/>
      <c r="R52" s="487"/>
      <c r="S52" s="487"/>
      <c r="T52" s="487"/>
    </row>
    <row r="53" spans="1:20">
      <c r="A53" s="499"/>
      <c r="B53" s="549"/>
      <c r="C53" s="502"/>
      <c r="D53" s="502"/>
      <c r="E53" s="505"/>
      <c r="F53" s="505"/>
      <c r="G53" s="505"/>
      <c r="H53" s="508"/>
      <c r="I53" s="511"/>
      <c r="J53" s="490"/>
      <c r="K53" s="493"/>
      <c r="L53" s="493"/>
      <c r="M53" s="496"/>
      <c r="N53" s="493"/>
      <c r="O53" s="487"/>
      <c r="P53" s="487"/>
      <c r="Q53" s="487"/>
      <c r="R53" s="487"/>
      <c r="S53" s="487"/>
      <c r="T53" s="487"/>
    </row>
    <row r="54" spans="1:20" ht="15.75" thickBot="1">
      <c r="A54" s="500"/>
      <c r="B54" s="550"/>
      <c r="C54" s="503"/>
      <c r="D54" s="503"/>
      <c r="E54" s="506"/>
      <c r="F54" s="506"/>
      <c r="G54" s="506"/>
      <c r="H54" s="509"/>
      <c r="I54" s="512"/>
      <c r="J54" s="491"/>
      <c r="K54" s="494"/>
      <c r="L54" s="494"/>
      <c r="M54" s="497"/>
      <c r="N54" s="494"/>
      <c r="O54" s="488"/>
      <c r="P54" s="488"/>
      <c r="Q54" s="488"/>
      <c r="R54" s="488"/>
      <c r="S54" s="488"/>
      <c r="T54" s="488"/>
    </row>
    <row r="55" spans="1:20">
      <c r="A55" s="498">
        <f>'Mapa Final'!A49</f>
        <v>0</v>
      </c>
      <c r="B55" s="484">
        <f>'Mapa Final'!B49</f>
        <v>0</v>
      </c>
      <c r="C55" s="501">
        <f>'Mapa Final'!C49</f>
        <v>0</v>
      </c>
      <c r="D55" s="501">
        <f>'Mapa Final'!D49</f>
        <v>0</v>
      </c>
      <c r="E55" s="504">
        <f>'Mapa Final'!E49</f>
        <v>0</v>
      </c>
      <c r="F55" s="504">
        <f>'Mapa Final'!F49</f>
        <v>0</v>
      </c>
      <c r="G55" s="504">
        <f>'Mapa Final'!G49</f>
        <v>0</v>
      </c>
      <c r="H55" s="507" t="str">
        <f>'Mapa Final'!I49</f>
        <v>Muy Baja</v>
      </c>
      <c r="I55" s="510" t="b">
        <f>'Mapa Final'!L49</f>
        <v>0</v>
      </c>
      <c r="J55" s="489" t="e">
        <f>'Mapa Final'!N49</f>
        <v>#N/A</v>
      </c>
      <c r="K55" s="492" t="e">
        <f>'Mapa Final'!AA49</f>
        <v>#DIV/0!</v>
      </c>
      <c r="L55" s="492" t="e">
        <f>'Mapa Final'!AE49</f>
        <v>#DIV/0!</v>
      </c>
      <c r="M55" s="495" t="e">
        <f>'Mapa Final'!AG49</f>
        <v>#DIV/0!</v>
      </c>
      <c r="N55" s="492">
        <f>'Mapa Final'!AH49</f>
        <v>0</v>
      </c>
      <c r="O55" s="486"/>
      <c r="P55" s="486"/>
      <c r="Q55" s="486"/>
      <c r="R55" s="486"/>
      <c r="S55" s="486"/>
      <c r="T55" s="486"/>
    </row>
    <row r="56" spans="1:20">
      <c r="A56" s="499"/>
      <c r="B56" s="549"/>
      <c r="C56" s="502"/>
      <c r="D56" s="502"/>
      <c r="E56" s="505"/>
      <c r="F56" s="505"/>
      <c r="G56" s="505"/>
      <c r="H56" s="508"/>
      <c r="I56" s="511"/>
      <c r="J56" s="490"/>
      <c r="K56" s="493"/>
      <c r="L56" s="493"/>
      <c r="M56" s="496"/>
      <c r="N56" s="493"/>
      <c r="O56" s="487"/>
      <c r="P56" s="487"/>
      <c r="Q56" s="487"/>
      <c r="R56" s="487"/>
      <c r="S56" s="487"/>
      <c r="T56" s="487"/>
    </row>
    <row r="57" spans="1:20">
      <c r="A57" s="499"/>
      <c r="B57" s="549"/>
      <c r="C57" s="502"/>
      <c r="D57" s="502"/>
      <c r="E57" s="505"/>
      <c r="F57" s="505"/>
      <c r="G57" s="505"/>
      <c r="H57" s="508"/>
      <c r="I57" s="511"/>
      <c r="J57" s="490"/>
      <c r="K57" s="493"/>
      <c r="L57" s="493"/>
      <c r="M57" s="496"/>
      <c r="N57" s="493"/>
      <c r="O57" s="487"/>
      <c r="P57" s="487"/>
      <c r="Q57" s="487"/>
      <c r="R57" s="487"/>
      <c r="S57" s="487"/>
      <c r="T57" s="487"/>
    </row>
    <row r="58" spans="1:20">
      <c r="A58" s="499"/>
      <c r="B58" s="549"/>
      <c r="C58" s="502"/>
      <c r="D58" s="502"/>
      <c r="E58" s="505"/>
      <c r="F58" s="505"/>
      <c r="G58" s="505"/>
      <c r="H58" s="508"/>
      <c r="I58" s="511"/>
      <c r="J58" s="490"/>
      <c r="K58" s="493"/>
      <c r="L58" s="493"/>
      <c r="M58" s="496"/>
      <c r="N58" s="493"/>
      <c r="O58" s="487"/>
      <c r="P58" s="487"/>
      <c r="Q58" s="487"/>
      <c r="R58" s="487"/>
      <c r="S58" s="487"/>
      <c r="T58" s="487"/>
    </row>
    <row r="59" spans="1:20" ht="15.75" thickBot="1">
      <c r="A59" s="500"/>
      <c r="B59" s="550"/>
      <c r="C59" s="503"/>
      <c r="D59" s="503"/>
      <c r="E59" s="506"/>
      <c r="F59" s="506"/>
      <c r="G59" s="506"/>
      <c r="H59" s="509"/>
      <c r="I59" s="512"/>
      <c r="J59" s="491"/>
      <c r="K59" s="494"/>
      <c r="L59" s="494"/>
      <c r="M59" s="497"/>
      <c r="N59" s="494"/>
      <c r="O59" s="488"/>
      <c r="P59" s="488"/>
      <c r="Q59" s="488"/>
      <c r="R59" s="488"/>
      <c r="S59" s="488"/>
      <c r="T59" s="48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3er Trimestre</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Mauricio Larrota Silva</cp:lastModifiedBy>
  <dcterms:created xsi:type="dcterms:W3CDTF">2021-04-16T16:11:31Z</dcterms:created>
  <dcterms:modified xsi:type="dcterms:W3CDTF">2022-07-26T16:41:21Z</dcterms:modified>
</cp:coreProperties>
</file>